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Лист1!$A$1:$S$181</definedName>
  </definedNames>
  <calcPr calcId="145621"/>
</workbook>
</file>

<file path=xl/calcChain.xml><?xml version="1.0" encoding="utf-8"?>
<calcChain xmlns="http://schemas.openxmlformats.org/spreadsheetml/2006/main">
  <c r="R179" i="1" l="1"/>
  <c r="Q180" i="1" l="1"/>
  <c r="Q179" i="1" l="1"/>
  <c r="P178" i="1" l="1"/>
  <c r="N178" i="1"/>
  <c r="F179" i="1"/>
  <c r="N175" i="1"/>
  <c r="M175" i="1"/>
  <c r="L175" i="1"/>
  <c r="K175" i="1"/>
  <c r="J175" i="1"/>
  <c r="P172" i="1"/>
  <c r="N171" i="1"/>
  <c r="M171" i="1"/>
  <c r="L171" i="1"/>
  <c r="K171" i="1"/>
  <c r="J171" i="1"/>
  <c r="P168" i="1"/>
  <c r="N167" i="1"/>
  <c r="M167" i="1"/>
  <c r="L167" i="1"/>
  <c r="K167" i="1"/>
  <c r="J167" i="1"/>
  <c r="P164" i="1"/>
  <c r="N163" i="1"/>
  <c r="L163" i="1"/>
  <c r="K163" i="1"/>
  <c r="J163" i="1"/>
  <c r="P160" i="1"/>
  <c r="J155" i="1"/>
  <c r="K155" i="1" s="1"/>
  <c r="L155" i="1" s="1"/>
  <c r="P155" i="1"/>
  <c r="N155" i="1"/>
  <c r="N159" i="1"/>
  <c r="M159" i="1"/>
  <c r="L159" i="1"/>
  <c r="K159" i="1"/>
  <c r="J159" i="1"/>
  <c r="P156" i="1"/>
  <c r="L179" i="1" l="1"/>
  <c r="P171" i="1"/>
  <c r="J179" i="1"/>
  <c r="N179" i="1"/>
  <c r="K179" i="1"/>
  <c r="P175" i="1"/>
  <c r="P167" i="1"/>
  <c r="P159" i="1"/>
  <c r="M163" i="1"/>
  <c r="P163" i="1" s="1"/>
  <c r="M155" i="1"/>
  <c r="R180" i="1"/>
  <c r="R181" i="1" s="1"/>
  <c r="F180" i="1"/>
  <c r="F181" i="1" s="1"/>
  <c r="M179" i="1" l="1"/>
  <c r="P179" i="1"/>
  <c r="Q181" i="1"/>
  <c r="M6" i="1"/>
  <c r="P6" i="1" s="1"/>
  <c r="M7" i="1"/>
  <c r="P7" i="1" s="1"/>
  <c r="M8" i="1"/>
  <c r="P8" i="1" s="1"/>
  <c r="M5" i="1"/>
  <c r="P5" i="1" s="1"/>
  <c r="K9" i="1"/>
  <c r="L9" i="1"/>
  <c r="N9" i="1"/>
  <c r="M11" i="1"/>
  <c r="M12" i="1"/>
  <c r="P12" i="1" s="1"/>
  <c r="K13" i="1"/>
  <c r="L13" i="1"/>
  <c r="N13" i="1"/>
  <c r="J13" i="1"/>
  <c r="M10" i="1"/>
  <c r="P10" i="1" s="1"/>
  <c r="M9" i="1" l="1"/>
  <c r="P9" i="1"/>
  <c r="M13" i="1"/>
  <c r="P11" i="1"/>
  <c r="P13" i="1" s="1"/>
  <c r="M47" i="1"/>
  <c r="P47" i="1" s="1"/>
  <c r="M48" i="1"/>
  <c r="P48" i="1" s="1"/>
  <c r="M49" i="1"/>
  <c r="P49" i="1" s="1"/>
  <c r="M50" i="1"/>
  <c r="P50" i="1" s="1"/>
  <c r="M46" i="1"/>
  <c r="K51" i="1"/>
  <c r="L51" i="1"/>
  <c r="N51" i="1"/>
  <c r="J51" i="1"/>
  <c r="M51" i="1" l="1"/>
  <c r="P46" i="1"/>
  <c r="P51" i="1" s="1"/>
  <c r="K104" i="1"/>
  <c r="L104" i="1"/>
  <c r="N104" i="1"/>
  <c r="J104" i="1"/>
  <c r="M102" i="1"/>
  <c r="P102" i="1" s="1"/>
  <c r="M103" i="1"/>
  <c r="P103" i="1" s="1"/>
  <c r="M101" i="1"/>
  <c r="P101" i="1" s="1"/>
  <c r="P104" i="1" l="1"/>
  <c r="M104" i="1"/>
  <c r="M139" i="1" l="1"/>
  <c r="P139" i="1" s="1"/>
  <c r="N136" i="1" l="1"/>
  <c r="N126" i="1"/>
  <c r="N121" i="1"/>
  <c r="N117" i="1"/>
  <c r="N113" i="1"/>
  <c r="N108" i="1"/>
  <c r="N100" i="1"/>
  <c r="N91" i="1"/>
  <c r="N87" i="1"/>
  <c r="N68" i="1"/>
  <c r="N60" i="1"/>
  <c r="N55" i="1"/>
  <c r="P44" i="1"/>
  <c r="N45" i="1"/>
  <c r="P40" i="1"/>
  <c r="N41" i="1"/>
  <c r="N32" i="1"/>
  <c r="N27" i="1"/>
  <c r="P20" i="1"/>
  <c r="P21" i="1"/>
  <c r="N22" i="1"/>
  <c r="N151" i="1"/>
  <c r="L151" i="1"/>
  <c r="K151" i="1"/>
  <c r="J151" i="1"/>
  <c r="M150" i="1"/>
  <c r="P150" i="1" s="1"/>
  <c r="M149" i="1"/>
  <c r="P149" i="1" s="1"/>
  <c r="M148" i="1"/>
  <c r="P148" i="1" s="1"/>
  <c r="M147" i="1"/>
  <c r="P147" i="1" s="1"/>
  <c r="N131" i="1"/>
  <c r="L131" i="1"/>
  <c r="K131" i="1"/>
  <c r="J131" i="1"/>
  <c r="M130" i="1"/>
  <c r="P130" i="1" s="1"/>
  <c r="M129" i="1"/>
  <c r="P129" i="1" s="1"/>
  <c r="M128" i="1"/>
  <c r="P128" i="1" s="1"/>
  <c r="M127" i="1"/>
  <c r="N96" i="1"/>
  <c r="L96" i="1"/>
  <c r="K96" i="1"/>
  <c r="J96" i="1"/>
  <c r="I96" i="1"/>
  <c r="M95" i="1"/>
  <c r="P95" i="1" s="1"/>
  <c r="M94" i="1"/>
  <c r="P94" i="1" s="1"/>
  <c r="M93" i="1"/>
  <c r="P93" i="1" s="1"/>
  <c r="M92" i="1"/>
  <c r="P92" i="1" s="1"/>
  <c r="N82" i="1"/>
  <c r="L82" i="1"/>
  <c r="K82" i="1"/>
  <c r="J82" i="1"/>
  <c r="M81" i="1"/>
  <c r="P81" i="1" s="1"/>
  <c r="M80" i="1"/>
  <c r="P80" i="1" s="1"/>
  <c r="M79" i="1"/>
  <c r="N78" i="1"/>
  <c r="L78" i="1"/>
  <c r="K78" i="1"/>
  <c r="J78" i="1"/>
  <c r="I78" i="1"/>
  <c r="I82" i="1" s="1"/>
  <c r="M77" i="1"/>
  <c r="P77" i="1" s="1"/>
  <c r="M76" i="1"/>
  <c r="P76" i="1" s="1"/>
  <c r="M75" i="1"/>
  <c r="P75" i="1" s="1"/>
  <c r="M74" i="1"/>
  <c r="H79" i="1"/>
  <c r="N73" i="1"/>
  <c r="L73" i="1"/>
  <c r="K73" i="1"/>
  <c r="J73" i="1"/>
  <c r="M72" i="1"/>
  <c r="P72" i="1" s="1"/>
  <c r="M71" i="1"/>
  <c r="P71" i="1" s="1"/>
  <c r="M70" i="1"/>
  <c r="P70" i="1" s="1"/>
  <c r="M69" i="1"/>
  <c r="P69" i="1" s="1"/>
  <c r="G69" i="1"/>
  <c r="N64" i="1"/>
  <c r="L64" i="1"/>
  <c r="K64" i="1"/>
  <c r="J64" i="1"/>
  <c r="M63" i="1"/>
  <c r="P63" i="1" s="1"/>
  <c r="M62" i="1"/>
  <c r="P62" i="1" s="1"/>
  <c r="M61" i="1"/>
  <c r="N37" i="1"/>
  <c r="L37" i="1"/>
  <c r="K37" i="1"/>
  <c r="J37" i="1"/>
  <c r="M36" i="1"/>
  <c r="M35" i="1"/>
  <c r="P35" i="1" s="1"/>
  <c r="M34" i="1"/>
  <c r="P34" i="1" s="1"/>
  <c r="M33" i="1"/>
  <c r="P33" i="1" s="1"/>
  <c r="N17" i="1"/>
  <c r="L17" i="1"/>
  <c r="K17" i="1"/>
  <c r="J17" i="1"/>
  <c r="M16" i="1"/>
  <c r="P16" i="1" s="1"/>
  <c r="M15" i="1"/>
  <c r="P15" i="1" s="1"/>
  <c r="M14" i="1"/>
  <c r="P14" i="1" s="1"/>
  <c r="M131" i="1" l="1"/>
  <c r="P131" i="1" s="1"/>
  <c r="M151" i="1"/>
  <c r="P151" i="1" s="1"/>
  <c r="P127" i="1"/>
  <c r="P96" i="1"/>
  <c r="M96" i="1"/>
  <c r="M78" i="1"/>
  <c r="M82" i="1"/>
  <c r="P73" i="1"/>
  <c r="P74" i="1"/>
  <c r="P78" i="1" s="1"/>
  <c r="P79" i="1"/>
  <c r="P82" i="1" s="1"/>
  <c r="M73" i="1"/>
  <c r="M64" i="1"/>
  <c r="P64" i="1" s="1"/>
  <c r="P61" i="1"/>
  <c r="M17" i="1"/>
  <c r="M37" i="1"/>
  <c r="P37" i="1" s="1"/>
  <c r="P17" i="1" l="1"/>
  <c r="M123" i="1"/>
  <c r="P123" i="1" s="1"/>
  <c r="M124" i="1"/>
  <c r="P124" i="1" s="1"/>
  <c r="M125" i="1"/>
  <c r="P125" i="1" s="1"/>
  <c r="M122" i="1"/>
  <c r="P122" i="1" s="1"/>
  <c r="K126" i="1"/>
  <c r="L126" i="1"/>
  <c r="J126" i="1"/>
  <c r="K121" i="1"/>
  <c r="L121" i="1"/>
  <c r="J121" i="1"/>
  <c r="M119" i="1"/>
  <c r="P119" i="1" s="1"/>
  <c r="M120" i="1"/>
  <c r="P120" i="1" s="1"/>
  <c r="M118" i="1"/>
  <c r="P118" i="1" s="1"/>
  <c r="K117" i="1"/>
  <c r="L117" i="1"/>
  <c r="J117" i="1"/>
  <c r="M115" i="1"/>
  <c r="P115" i="1" s="1"/>
  <c r="M116" i="1"/>
  <c r="P116" i="1" s="1"/>
  <c r="M114" i="1"/>
  <c r="P114" i="1" s="1"/>
  <c r="K113" i="1"/>
  <c r="L113" i="1"/>
  <c r="J113" i="1"/>
  <c r="M110" i="1"/>
  <c r="P110" i="1" s="1"/>
  <c r="M111" i="1"/>
  <c r="P111" i="1" s="1"/>
  <c r="M112" i="1"/>
  <c r="P112" i="1" s="1"/>
  <c r="M109" i="1"/>
  <c r="P109" i="1" s="1"/>
  <c r="K108" i="1"/>
  <c r="L108" i="1"/>
  <c r="J108" i="1"/>
  <c r="M106" i="1"/>
  <c r="P106" i="1" s="1"/>
  <c r="M107" i="1"/>
  <c r="P107" i="1" s="1"/>
  <c r="M105" i="1"/>
  <c r="P105" i="1" s="1"/>
  <c r="M98" i="1"/>
  <c r="P98" i="1" s="1"/>
  <c r="M99" i="1"/>
  <c r="P99" i="1" s="1"/>
  <c r="M97" i="1"/>
  <c r="P97" i="1" s="1"/>
  <c r="M84" i="1"/>
  <c r="P84" i="1" s="1"/>
  <c r="M85" i="1"/>
  <c r="P85" i="1" s="1"/>
  <c r="M86" i="1"/>
  <c r="P86" i="1" s="1"/>
  <c r="M83" i="1"/>
  <c r="P83" i="1" s="1"/>
  <c r="J91" i="1"/>
  <c r="K91" i="1"/>
  <c r="L91" i="1"/>
  <c r="M89" i="1"/>
  <c r="P89" i="1" s="1"/>
  <c r="M90" i="1"/>
  <c r="P90" i="1" s="1"/>
  <c r="M88" i="1"/>
  <c r="P88" i="1" s="1"/>
  <c r="M66" i="1"/>
  <c r="P66" i="1" s="1"/>
  <c r="M67" i="1"/>
  <c r="P67" i="1" s="1"/>
  <c r="M65" i="1"/>
  <c r="P65" i="1" s="1"/>
  <c r="M53" i="1"/>
  <c r="P53" i="1" s="1"/>
  <c r="M54" i="1"/>
  <c r="P54" i="1" s="1"/>
  <c r="M52" i="1"/>
  <c r="P52" i="1" s="1"/>
  <c r="M57" i="1"/>
  <c r="P57" i="1" s="1"/>
  <c r="M58" i="1"/>
  <c r="P58" i="1" s="1"/>
  <c r="M59" i="1"/>
  <c r="P59" i="1" s="1"/>
  <c r="M56" i="1"/>
  <c r="P56" i="1" s="1"/>
  <c r="M117" i="1" l="1"/>
  <c r="M121" i="1"/>
  <c r="M126" i="1"/>
  <c r="M113" i="1"/>
  <c r="P126" i="1"/>
  <c r="P108" i="1"/>
  <c r="P117" i="1"/>
  <c r="P121" i="1"/>
  <c r="P113" i="1"/>
  <c r="M108" i="1"/>
  <c r="M91" i="1"/>
  <c r="M133" i="1"/>
  <c r="P133" i="1" s="1"/>
  <c r="M134" i="1"/>
  <c r="P134" i="1" s="1"/>
  <c r="M135" i="1"/>
  <c r="P135" i="1" s="1"/>
  <c r="M132" i="1"/>
  <c r="P132" i="1" s="1"/>
  <c r="P136" i="1" l="1"/>
  <c r="M136" i="1"/>
  <c r="L136" i="1"/>
  <c r="K136" i="1"/>
  <c r="J136" i="1"/>
  <c r="P145" i="1"/>
  <c r="M143" i="1"/>
  <c r="P143" i="1" s="1"/>
  <c r="M144" i="1"/>
  <c r="P144" i="1" s="1"/>
  <c r="M142" i="1"/>
  <c r="N146" i="1"/>
  <c r="L146" i="1"/>
  <c r="K146" i="1"/>
  <c r="J146" i="1"/>
  <c r="N141" i="1"/>
  <c r="L141" i="1"/>
  <c r="K141" i="1"/>
  <c r="J141" i="1"/>
  <c r="P140" i="1"/>
  <c r="M138" i="1"/>
  <c r="P138" i="1" s="1"/>
  <c r="M137" i="1"/>
  <c r="P137" i="1" s="1"/>
  <c r="N180" i="1" l="1"/>
  <c r="N181" i="1" s="1"/>
  <c r="M146" i="1"/>
  <c r="P146" i="1" s="1"/>
  <c r="P142" i="1"/>
  <c r="M141" i="1"/>
  <c r="P141" i="1" l="1"/>
  <c r="M43" i="1"/>
  <c r="P43" i="1" s="1"/>
  <c r="M42" i="1"/>
  <c r="P42" i="1" s="1"/>
  <c r="M39" i="1"/>
  <c r="P39" i="1" s="1"/>
  <c r="M38" i="1"/>
  <c r="P38" i="1" s="1"/>
  <c r="M29" i="1"/>
  <c r="P29" i="1" s="1"/>
  <c r="M30" i="1"/>
  <c r="P30" i="1" s="1"/>
  <c r="M31" i="1"/>
  <c r="P31" i="1" s="1"/>
  <c r="M28" i="1"/>
  <c r="P28" i="1" s="1"/>
  <c r="M24" i="1"/>
  <c r="P24" i="1" s="1"/>
  <c r="M25" i="1"/>
  <c r="P25" i="1" s="1"/>
  <c r="M26" i="1"/>
  <c r="P26" i="1" s="1"/>
  <c r="M23" i="1"/>
  <c r="P23" i="1" s="1"/>
  <c r="M19" i="1"/>
  <c r="P19" i="1" s="1"/>
  <c r="M18" i="1"/>
  <c r="P18" i="1" s="1"/>
  <c r="P22" i="1" l="1"/>
  <c r="P27" i="1"/>
  <c r="P41" i="1"/>
  <c r="L100" i="1"/>
  <c r="K100" i="1"/>
  <c r="J100" i="1"/>
  <c r="L87" i="1"/>
  <c r="K87" i="1"/>
  <c r="J87" i="1"/>
  <c r="I87" i="1"/>
  <c r="I85" i="1"/>
  <c r="I84" i="1"/>
  <c r="I83" i="1"/>
  <c r="H88" i="1"/>
  <c r="L68" i="1"/>
  <c r="K68" i="1"/>
  <c r="J68" i="1"/>
  <c r="M68" i="1"/>
  <c r="L60" i="1"/>
  <c r="K60" i="1"/>
  <c r="J60" i="1"/>
  <c r="L55" i="1"/>
  <c r="K55" i="1"/>
  <c r="J55" i="1"/>
  <c r="M45" i="1"/>
  <c r="L45" i="1"/>
  <c r="K45" i="1"/>
  <c r="J45" i="1"/>
  <c r="P45" i="1"/>
  <c r="L41" i="1"/>
  <c r="K41" i="1"/>
  <c r="J41" i="1"/>
  <c r="L32" i="1"/>
  <c r="K32" i="1"/>
  <c r="J32" i="1"/>
  <c r="L27" i="1"/>
  <c r="K27" i="1"/>
  <c r="J27" i="1"/>
  <c r="L22" i="1"/>
  <c r="K22" i="1"/>
  <c r="J22" i="1"/>
  <c r="K180" i="1" l="1"/>
  <c r="L180" i="1"/>
  <c r="L181" i="1" s="1"/>
  <c r="J180" i="1"/>
  <c r="J181" i="1" s="1"/>
  <c r="K181" i="1"/>
  <c r="H83" i="1"/>
  <c r="H92" i="1"/>
  <c r="M55" i="1"/>
  <c r="M60" i="1"/>
  <c r="P60" i="1"/>
  <c r="P87" i="1"/>
  <c r="P68" i="1"/>
  <c r="M87" i="1"/>
  <c r="P55" i="1"/>
  <c r="M32" i="1"/>
  <c r="P32" i="1" s="1"/>
  <c r="M41" i="1"/>
  <c r="M22" i="1"/>
  <c r="M27" i="1"/>
  <c r="P100" i="1"/>
  <c r="M100" i="1"/>
  <c r="P91" i="1"/>
  <c r="P180" i="1" l="1"/>
  <c r="P181" i="1" s="1"/>
  <c r="M180" i="1"/>
  <c r="M181" i="1" s="1"/>
</calcChain>
</file>

<file path=xl/comments1.xml><?xml version="1.0" encoding="utf-8"?>
<comments xmlns="http://schemas.openxmlformats.org/spreadsheetml/2006/main">
  <authors>
    <author>Автор</author>
  </authors>
  <commentList>
    <comment ref="J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<sst xmlns="http://schemas.openxmlformats.org/spreadsheetml/2006/main" count="427" uniqueCount="110">
  <si>
    <t xml:space="preserve">ВЕДОМОСТЬ </t>
  </si>
  <si>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</si>
  <si>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</si>
  <si>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</si>
  <si>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</si>
  <si>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</si>
  <si>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</si>
  <si>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</si>
  <si>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</si>
  <si>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</si>
  <si>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</si>
  <si>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</si>
  <si>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</si>
  <si>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</si>
  <si>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</si>
  <si>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Начальная цена, руб</t>
  </si>
  <si>
    <t>Условный номер участка</t>
  </si>
  <si>
    <t>Крупная</t>
  </si>
  <si>
    <t>Средняя</t>
  </si>
  <si>
    <t>Мелкая</t>
  </si>
  <si>
    <t>Итого</t>
  </si>
  <si>
    <t>Акташское</t>
  </si>
  <si>
    <t>Мягколиственное</t>
  </si>
  <si>
    <t>СР</t>
  </si>
  <si>
    <t>Осина</t>
  </si>
  <si>
    <t>Дуб</t>
  </si>
  <si>
    <t>Клен</t>
  </si>
  <si>
    <t>Липа</t>
  </si>
  <si>
    <t>Береза</t>
  </si>
  <si>
    <t>Клён</t>
  </si>
  <si>
    <t>Миннибаевское</t>
  </si>
  <si>
    <t>55 лет</t>
  </si>
  <si>
    <t xml:space="preserve">90 лет </t>
  </si>
  <si>
    <t xml:space="preserve">СР </t>
  </si>
  <si>
    <t>Поташно-Полянское</t>
  </si>
  <si>
    <t>13,14,35</t>
  </si>
  <si>
    <t>9Ос1Б+Лп</t>
  </si>
  <si>
    <t>60 лет</t>
  </si>
  <si>
    <t>16-16-14/197/2009-591</t>
  </si>
  <si>
    <t>7ЛП1ДН1КЛ+ОС</t>
  </si>
  <si>
    <t xml:space="preserve">6ОС1Б2ЛП1КЛ </t>
  </si>
  <si>
    <t xml:space="preserve">7ОС2ЛП1КЛ </t>
  </si>
  <si>
    <t xml:space="preserve">6ОС1ЛП1Б2КЛ+В     </t>
  </si>
  <si>
    <t>45 лет</t>
  </si>
  <si>
    <t>6,9,18</t>
  </si>
  <si>
    <t>4,6,7,9</t>
  </si>
  <si>
    <t>15</t>
  </si>
  <si>
    <t>17</t>
  </si>
  <si>
    <t>1</t>
  </si>
  <si>
    <t>1,2,4</t>
  </si>
  <si>
    <t>8ЛП2КЛ+ЛП</t>
  </si>
  <si>
    <t>105 лет</t>
  </si>
  <si>
    <t>9</t>
  </si>
  <si>
    <t>5ОС4ЛП1Б</t>
  </si>
  <si>
    <t>9,18</t>
  </si>
  <si>
    <t>8ОС2ЛП+КЛ+Б</t>
  </si>
  <si>
    <t>20</t>
  </si>
  <si>
    <t>8ОС2ЛП+Б+КЛ</t>
  </si>
  <si>
    <t>6ОС3ЛП1КЛ+Б+ДН+ЛП</t>
  </si>
  <si>
    <t>80 лет</t>
  </si>
  <si>
    <t>100 лет</t>
  </si>
  <si>
    <t>4,8,15,29</t>
  </si>
  <si>
    <t>4Б4ЛП1ОС1КЛ</t>
  </si>
  <si>
    <t>70 лет</t>
  </si>
  <si>
    <t>ВСЕГО СР</t>
  </si>
  <si>
    <t>6ЛП2ОС1Б1ДН</t>
  </si>
  <si>
    <t>7ОС1Б2ЛП</t>
  </si>
  <si>
    <t>7ЛП3ДН+КЛ</t>
  </si>
  <si>
    <t xml:space="preserve">105 лет </t>
  </si>
  <si>
    <t>8ЛП1ОС1КЛ</t>
  </si>
  <si>
    <t>8ОС2ЛП+Б+ДН+КЛ</t>
  </si>
  <si>
    <t>5Б4ОС+ЛП</t>
  </si>
  <si>
    <t>8Б2ОС+ОС</t>
  </si>
  <si>
    <t>Твердолиственное</t>
  </si>
  <si>
    <t>4ДН3ЛП3КЛ+Б+ОС</t>
  </si>
  <si>
    <t>4ДН2В2ЛП2КЛ</t>
  </si>
  <si>
    <t>4ДН3Б2ЛП1КЛ</t>
  </si>
  <si>
    <t>Кама-Исмагиловское</t>
  </si>
  <si>
    <t>4Б1ОС1ЛП1ДН3КЛ</t>
  </si>
  <si>
    <t>Ильм</t>
  </si>
  <si>
    <t>18,9,19,22,29</t>
  </si>
  <si>
    <t>7ЛП1ДН2КЛ</t>
  </si>
  <si>
    <t>6ОС3ЛП1КЛ</t>
  </si>
  <si>
    <t>6ОС4ЛП+Б</t>
  </si>
  <si>
    <t>35</t>
  </si>
  <si>
    <t>ДВР</t>
  </si>
  <si>
    <t>10ОС+Б</t>
  </si>
  <si>
    <t>10ОС+ДН+КЛ</t>
  </si>
  <si>
    <t>Всего ДВР</t>
  </si>
  <si>
    <t>11,12</t>
  </si>
  <si>
    <t>16,19</t>
  </si>
  <si>
    <t>3,4,5</t>
  </si>
  <si>
    <t>7ОС+3ЛП</t>
  </si>
  <si>
    <t>8ОС2Б</t>
  </si>
  <si>
    <t>8ОС2ЛП</t>
  </si>
  <si>
    <t>9ОС1ЛП</t>
  </si>
  <si>
    <t>7ОС3ЛП+Б</t>
  </si>
  <si>
    <t>95 лет</t>
  </si>
  <si>
    <t>16-16-27/020/2009-280</t>
  </si>
  <si>
    <t>16-16-15/001/2010-013</t>
  </si>
  <si>
    <t>16-16-21/004/2010-566</t>
  </si>
  <si>
    <t>16-16-21/004/2010-556</t>
  </si>
  <si>
    <t>16-16-14/197/2009-596</t>
  </si>
  <si>
    <t>16-16-14/196/2009-359</t>
  </si>
  <si>
    <t>16-16-14/197/2009-499</t>
  </si>
  <si>
    <t>16-16-14/192/2009-480</t>
  </si>
  <si>
    <t>16-16-14/192/2009-535</t>
  </si>
  <si>
    <t>16-16-14/192/2009-526</t>
  </si>
  <si>
    <t>16-16-14/191/2009-469</t>
  </si>
  <si>
    <t>аукционных единиц купли-продажи лесонасаждений  для аукциона (бизнес) Альметьевского лесничества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</si>
</sst>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7">
    <xf numFmtId="0" fontId="0" fillId="0" borderId="0" xfId="0"/>
    <xf numFmtId="1" fontId="3" fillId="2" borderId="2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/>
    <xf numFmtId="2" fontId="1" fillId="2" borderId="0" xfId="0" applyNumberFormat="1" applyFont="1" applyFill="1" applyBorder="1" applyAlignment="1">
      <alignment horizontal="center" vertical="center"/>
    </xf>
    <xf numFmtId="0" fontId="0" fillId="2" borderId="0" xfId="0" applyFill="1"/>
    <xf numFmtId="2" fontId="1" fillId="2" borderId="0" xfId="0" applyNumberFormat="1" applyFont="1" applyFill="1" applyBorder="1" applyAlignment="1">
      <alignment vertical="center" wrapText="1"/>
    </xf>
    <xf numFmtId="2" fontId="2" fillId="2" borderId="0" xfId="0" applyNumberFormat="1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2" fontId="2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2" fontId="6" fillId="2" borderId="0" xfId="0" applyNumberFormat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7" fillId="2" borderId="0" xfId="0" applyFont="1" applyFill="1"/>
    <xf numFmtId="0" fontId="13" fillId="2" borderId="0" xfId="0" applyFont="1" applyFill="1"/>
    <xf numFmtId="0" fontId="7" fillId="2" borderId="0" xfId="0" applyFont="1" applyFill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86"/>
  <sheetViews>
    <sheetView tabSelected="1" view="pageBreakPreview" topLeftCell="A166" zoomScale="80" zoomScaleNormal="100" zoomScaleSheetLayoutView="80" workbookViewId="0">
      <selection activeCell="F175" sqref="F175"/>
    </sheetView>
  </sheetViews>
  <sheetFormatPr defaultRowHeight="15" x14ac:dyDescent="0.25"/>
  <cols>
    <col min="1" max="1" width="3.42578125" style="16" customWidth="1"/>
    <col min="2" max="2" width="15" style="48" customWidth="1"/>
    <col min="3" max="3" width="4.42578125" style="16" customWidth="1"/>
    <col min="4" max="4" width="5.5703125" style="16" customWidth="1"/>
    <col min="5" max="5" width="4.5703125" style="16" customWidth="1"/>
    <col min="6" max="6" width="7.28515625" style="48" customWidth="1"/>
    <col min="7" max="7" width="15.85546875" style="16" customWidth="1"/>
    <col min="8" max="8" width="4.7109375" style="16" customWidth="1"/>
    <col min="9" max="9" width="6.5703125" style="16" customWidth="1"/>
    <col min="10" max="10" width="8.140625" style="16" customWidth="1"/>
    <col min="11" max="11" width="6.7109375" style="16" customWidth="1"/>
    <col min="12" max="12" width="4.5703125" style="16" customWidth="1"/>
    <col min="13" max="13" width="6" style="16" customWidth="1"/>
    <col min="14" max="14" width="6.42578125" style="16" customWidth="1"/>
    <col min="15" max="15" width="4.5703125" style="16" customWidth="1"/>
    <col min="16" max="16" width="8" style="16" customWidth="1"/>
    <col min="17" max="17" width="13.140625" style="16" customWidth="1"/>
    <col min="18" max="18" width="16.42578125" style="16" customWidth="1"/>
    <col min="19" max="19" width="18.28515625" style="16" customWidth="1"/>
    <col min="20" max="16384" width="9.140625" style="16"/>
  </cols>
  <sheetData>
    <row r="1" spans="1:19" ht="15.75" x14ac:dyDescent="0.25">
      <c r="A1" s="14"/>
      <c r="B1" s="14"/>
      <c r="C1" s="14"/>
      <c r="D1" s="14"/>
      <c r="E1" s="14"/>
      <c r="F1" s="14"/>
      <c r="G1" s="14"/>
      <c r="H1" s="14"/>
      <c r="I1" s="14"/>
      <c r="J1" s="15" t="s">
        <v>0</v>
      </c>
      <c r="K1" s="14"/>
      <c r="L1" s="14"/>
      <c r="M1" s="14"/>
      <c r="N1" s="14"/>
      <c r="O1" s="14"/>
      <c r="P1" s="14"/>
      <c r="Q1" s="14"/>
      <c r="R1" s="14"/>
      <c r="S1" s="14"/>
    </row>
    <row r="2" spans="1:19" ht="17.25" customHeight="1" x14ac:dyDescent="0.25">
      <c r="A2" s="15"/>
      <c r="B2" s="17"/>
      <c r="C2" s="17"/>
      <c r="D2" s="17"/>
      <c r="E2" s="17"/>
      <c r="F2" s="17"/>
      <c r="G2" s="17"/>
      <c r="H2" s="17"/>
      <c r="I2" s="17"/>
      <c r="J2" s="15" t="s">
        <v>109</v>
      </c>
      <c r="K2" s="17"/>
      <c r="L2" s="17"/>
      <c r="M2" s="17"/>
      <c r="N2" s="17"/>
      <c r="O2" s="17"/>
      <c r="P2" s="17"/>
      <c r="Q2" s="17"/>
      <c r="R2" s="18"/>
      <c r="S2" s="19"/>
    </row>
    <row r="3" spans="1:19" ht="15" customHeight="1" x14ac:dyDescent="0.25">
      <c r="A3" s="20" t="s">
        <v>1</v>
      </c>
      <c r="B3" s="21" t="s">
        <v>2</v>
      </c>
      <c r="C3" s="22" t="s">
        <v>3</v>
      </c>
      <c r="D3" s="22" t="s">
        <v>4</v>
      </c>
      <c r="E3" s="22" t="s">
        <v>5</v>
      </c>
      <c r="F3" s="21" t="s">
        <v>6</v>
      </c>
      <c r="G3" s="23" t="s">
        <v>7</v>
      </c>
      <c r="H3" s="23" t="s">
        <v>8</v>
      </c>
      <c r="I3" s="23" t="s">
        <v>9</v>
      </c>
      <c r="J3" s="22" t="s">
        <v>10</v>
      </c>
      <c r="K3" s="22"/>
      <c r="L3" s="22"/>
      <c r="M3" s="22"/>
      <c r="N3" s="22" t="s">
        <v>11</v>
      </c>
      <c r="O3" s="22" t="s">
        <v>12</v>
      </c>
      <c r="P3" s="22" t="s">
        <v>13</v>
      </c>
      <c r="Q3" s="24" t="s">
        <v>14</v>
      </c>
      <c r="R3" s="25" t="s">
        <v>15</v>
      </c>
      <c r="S3" s="23" t="s">
        <v>16</v>
      </c>
    </row>
    <row r="4" spans="1:19" ht="27.75" customHeight="1" x14ac:dyDescent="0.25">
      <c r="A4" s="26"/>
      <c r="B4" s="21"/>
      <c r="C4" s="22"/>
      <c r="D4" s="22"/>
      <c r="E4" s="22"/>
      <c r="F4" s="21"/>
      <c r="G4" s="27"/>
      <c r="H4" s="27"/>
      <c r="I4" s="27"/>
      <c r="J4" s="1" t="s">
        <v>17</v>
      </c>
      <c r="K4" s="1" t="s">
        <v>18</v>
      </c>
      <c r="L4" s="1" t="s">
        <v>19</v>
      </c>
      <c r="M4" s="1" t="s">
        <v>20</v>
      </c>
      <c r="N4" s="22"/>
      <c r="O4" s="22"/>
      <c r="P4" s="22"/>
      <c r="Q4" s="24"/>
      <c r="R4" s="28"/>
      <c r="S4" s="27"/>
    </row>
    <row r="5" spans="1:19" ht="15" customHeight="1" x14ac:dyDescent="0.25">
      <c r="A5" s="29">
        <v>1</v>
      </c>
      <c r="B5" s="30" t="s">
        <v>21</v>
      </c>
      <c r="C5" s="1">
        <v>15</v>
      </c>
      <c r="D5" s="1">
        <v>19</v>
      </c>
      <c r="E5" s="1">
        <v>1</v>
      </c>
      <c r="F5" s="30">
        <v>3.5</v>
      </c>
      <c r="G5" s="31" t="s">
        <v>22</v>
      </c>
      <c r="H5" s="31" t="s">
        <v>23</v>
      </c>
      <c r="I5" s="31" t="s">
        <v>24</v>
      </c>
      <c r="J5" s="1">
        <v>146</v>
      </c>
      <c r="K5" s="1">
        <v>41</v>
      </c>
      <c r="L5" s="1">
        <v>1</v>
      </c>
      <c r="M5" s="1">
        <f>J5+K5+L5</f>
        <v>188</v>
      </c>
      <c r="N5" s="1">
        <v>218</v>
      </c>
      <c r="O5" s="1"/>
      <c r="P5" s="1">
        <f>M5+N5</f>
        <v>406</v>
      </c>
      <c r="Q5" s="32">
        <v>18725.3</v>
      </c>
      <c r="R5" s="32">
        <v>67598.33</v>
      </c>
      <c r="S5" s="31"/>
    </row>
    <row r="6" spans="1:19" ht="15" customHeight="1" x14ac:dyDescent="0.25">
      <c r="A6" s="29"/>
      <c r="B6" s="30"/>
      <c r="C6" s="1"/>
      <c r="D6" s="1"/>
      <c r="E6" s="1"/>
      <c r="F6" s="30"/>
      <c r="G6" s="31" t="s">
        <v>66</v>
      </c>
      <c r="H6" s="31"/>
      <c r="I6" s="31" t="s">
        <v>27</v>
      </c>
      <c r="J6" s="1">
        <v>24</v>
      </c>
      <c r="K6" s="1">
        <v>38</v>
      </c>
      <c r="L6" s="1"/>
      <c r="M6" s="1">
        <f t="shared" ref="M6:M8" si="0">J6+K6+L6</f>
        <v>62</v>
      </c>
      <c r="N6" s="1">
        <v>93</v>
      </c>
      <c r="O6" s="1"/>
      <c r="P6" s="1">
        <f t="shared" ref="P6:P8" si="1">M6+N6</f>
        <v>155</v>
      </c>
      <c r="Q6" s="33"/>
      <c r="R6" s="33"/>
      <c r="S6" s="31"/>
    </row>
    <row r="7" spans="1:19" ht="15" customHeight="1" x14ac:dyDescent="0.25">
      <c r="A7" s="29"/>
      <c r="B7" s="30"/>
      <c r="C7" s="1"/>
      <c r="D7" s="1"/>
      <c r="E7" s="1"/>
      <c r="F7" s="30"/>
      <c r="G7" s="34" t="s">
        <v>31</v>
      </c>
      <c r="H7" s="31"/>
      <c r="I7" s="31" t="s">
        <v>28</v>
      </c>
      <c r="J7" s="1">
        <v>4</v>
      </c>
      <c r="K7" s="1">
        <v>14</v>
      </c>
      <c r="L7" s="1">
        <v>4</v>
      </c>
      <c r="M7" s="1">
        <f t="shared" si="0"/>
        <v>22</v>
      </c>
      <c r="N7" s="1">
        <v>35</v>
      </c>
      <c r="O7" s="1"/>
      <c r="P7" s="1">
        <f t="shared" si="1"/>
        <v>57</v>
      </c>
      <c r="Q7" s="33"/>
      <c r="R7" s="33"/>
      <c r="S7" s="31"/>
    </row>
    <row r="8" spans="1:19" ht="15" customHeight="1" x14ac:dyDescent="0.25">
      <c r="A8" s="29"/>
      <c r="B8" s="30"/>
      <c r="C8" s="1"/>
      <c r="D8" s="1"/>
      <c r="E8" s="1"/>
      <c r="F8" s="30"/>
      <c r="G8" s="31"/>
      <c r="H8" s="31"/>
      <c r="I8" s="31" t="s">
        <v>26</v>
      </c>
      <c r="J8" s="1"/>
      <c r="K8" s="1"/>
      <c r="L8" s="1"/>
      <c r="M8" s="1">
        <f t="shared" si="0"/>
        <v>0</v>
      </c>
      <c r="N8" s="1">
        <v>25</v>
      </c>
      <c r="O8" s="1"/>
      <c r="P8" s="1">
        <f t="shared" si="1"/>
        <v>25</v>
      </c>
      <c r="Q8" s="33"/>
      <c r="R8" s="33"/>
      <c r="S8" s="31"/>
    </row>
    <row r="9" spans="1:19" ht="15" customHeight="1" x14ac:dyDescent="0.25">
      <c r="A9" s="29"/>
      <c r="B9" s="30"/>
      <c r="C9" s="1"/>
      <c r="D9" s="1"/>
      <c r="E9" s="1"/>
      <c r="F9" s="30"/>
      <c r="G9" s="31"/>
      <c r="H9" s="31"/>
      <c r="I9" s="35" t="s">
        <v>20</v>
      </c>
      <c r="J9" s="2">
        <v>174</v>
      </c>
      <c r="K9" s="2">
        <f t="shared" ref="K9:P9" si="2">SUM(K5:K8)</f>
        <v>93</v>
      </c>
      <c r="L9" s="2">
        <f t="shared" si="2"/>
        <v>5</v>
      </c>
      <c r="M9" s="2">
        <f t="shared" si="2"/>
        <v>272</v>
      </c>
      <c r="N9" s="2">
        <f t="shared" si="2"/>
        <v>371</v>
      </c>
      <c r="O9" s="2"/>
      <c r="P9" s="2">
        <f t="shared" si="2"/>
        <v>643</v>
      </c>
      <c r="Q9" s="36"/>
      <c r="R9" s="36"/>
      <c r="S9" s="31" t="s">
        <v>98</v>
      </c>
    </row>
    <row r="10" spans="1:19" ht="15" customHeight="1" x14ac:dyDescent="0.25">
      <c r="A10" s="29">
        <v>2</v>
      </c>
      <c r="B10" s="30" t="s">
        <v>21</v>
      </c>
      <c r="C10" s="1">
        <v>16</v>
      </c>
      <c r="D10" s="1">
        <v>2</v>
      </c>
      <c r="E10" s="1">
        <v>1</v>
      </c>
      <c r="F10" s="30">
        <v>1.2</v>
      </c>
      <c r="G10" s="31" t="s">
        <v>22</v>
      </c>
      <c r="H10" s="31" t="s">
        <v>23</v>
      </c>
      <c r="I10" s="31" t="s">
        <v>24</v>
      </c>
      <c r="J10" s="1">
        <v>19</v>
      </c>
      <c r="K10" s="1">
        <v>25</v>
      </c>
      <c r="L10" s="1"/>
      <c r="M10" s="1">
        <f>J10+K10+L10</f>
        <v>44</v>
      </c>
      <c r="N10" s="1">
        <v>64</v>
      </c>
      <c r="O10" s="1"/>
      <c r="P10" s="1">
        <f>M10+N10</f>
        <v>108</v>
      </c>
      <c r="Q10" s="32">
        <v>5006.1000000000004</v>
      </c>
      <c r="R10" s="32">
        <v>22026.84</v>
      </c>
      <c r="S10" s="31"/>
    </row>
    <row r="11" spans="1:19" ht="15" customHeight="1" x14ac:dyDescent="0.25">
      <c r="A11" s="29"/>
      <c r="B11" s="30"/>
      <c r="C11" s="1"/>
      <c r="D11" s="1"/>
      <c r="E11" s="1"/>
      <c r="F11" s="30"/>
      <c r="G11" s="31" t="s">
        <v>82</v>
      </c>
      <c r="H11" s="31"/>
      <c r="I11" s="31" t="s">
        <v>27</v>
      </c>
      <c r="J11" s="1">
        <v>4</v>
      </c>
      <c r="K11" s="1">
        <v>18</v>
      </c>
      <c r="L11" s="1">
        <v>2</v>
      </c>
      <c r="M11" s="1">
        <f t="shared" ref="M11:M12" si="3">J11+K11+L11</f>
        <v>24</v>
      </c>
      <c r="N11" s="1">
        <v>44</v>
      </c>
      <c r="O11" s="1"/>
      <c r="P11" s="1">
        <f t="shared" ref="P11:P12" si="4">M11+N11</f>
        <v>68</v>
      </c>
      <c r="Q11" s="33"/>
      <c r="R11" s="33"/>
      <c r="S11" s="31"/>
    </row>
    <row r="12" spans="1:19" ht="15" customHeight="1" x14ac:dyDescent="0.25">
      <c r="A12" s="29"/>
      <c r="B12" s="30"/>
      <c r="C12" s="1"/>
      <c r="D12" s="1"/>
      <c r="E12" s="1"/>
      <c r="F12" s="30"/>
      <c r="G12" s="34" t="s">
        <v>63</v>
      </c>
      <c r="H12" s="31"/>
      <c r="I12" s="31" t="s">
        <v>26</v>
      </c>
      <c r="J12" s="1"/>
      <c r="K12" s="1"/>
      <c r="L12" s="1"/>
      <c r="M12" s="1">
        <f t="shared" si="3"/>
        <v>0</v>
      </c>
      <c r="N12" s="1">
        <v>23</v>
      </c>
      <c r="O12" s="1"/>
      <c r="P12" s="1">
        <f t="shared" si="4"/>
        <v>23</v>
      </c>
      <c r="Q12" s="33"/>
      <c r="R12" s="33"/>
      <c r="S12" s="31"/>
    </row>
    <row r="13" spans="1:19" ht="15" customHeight="1" x14ac:dyDescent="0.25">
      <c r="A13" s="29"/>
      <c r="B13" s="30"/>
      <c r="C13" s="1"/>
      <c r="D13" s="1"/>
      <c r="E13" s="1"/>
      <c r="F13" s="30"/>
      <c r="G13" s="31"/>
      <c r="H13" s="31"/>
      <c r="I13" s="35" t="s">
        <v>20</v>
      </c>
      <c r="J13" s="2">
        <f>SUM(J10:J12)</f>
        <v>23</v>
      </c>
      <c r="K13" s="2">
        <f t="shared" ref="K13:P13" si="5">SUM(K10:K12)</f>
        <v>43</v>
      </c>
      <c r="L13" s="2">
        <f t="shared" si="5"/>
        <v>2</v>
      </c>
      <c r="M13" s="2">
        <f t="shared" si="5"/>
        <v>68</v>
      </c>
      <c r="N13" s="2">
        <f t="shared" si="5"/>
        <v>131</v>
      </c>
      <c r="O13" s="2"/>
      <c r="P13" s="2">
        <f t="shared" si="5"/>
        <v>199</v>
      </c>
      <c r="Q13" s="33"/>
      <c r="R13" s="33"/>
      <c r="S13" s="31" t="s">
        <v>98</v>
      </c>
    </row>
    <row r="14" spans="1:19" x14ac:dyDescent="0.25">
      <c r="A14" s="1">
        <v>3</v>
      </c>
      <c r="B14" s="30" t="s">
        <v>21</v>
      </c>
      <c r="C14" s="1">
        <v>16</v>
      </c>
      <c r="D14" s="1">
        <v>8</v>
      </c>
      <c r="E14" s="1">
        <v>2</v>
      </c>
      <c r="F14" s="30">
        <v>5.9</v>
      </c>
      <c r="G14" s="37" t="s">
        <v>22</v>
      </c>
      <c r="H14" s="30" t="s">
        <v>23</v>
      </c>
      <c r="I14" s="30" t="s">
        <v>24</v>
      </c>
      <c r="J14" s="1">
        <v>149</v>
      </c>
      <c r="K14" s="1">
        <v>239</v>
      </c>
      <c r="L14" s="1"/>
      <c r="M14" s="1">
        <f t="shared" ref="M14:M19" si="6">J14+K14+L14</f>
        <v>388</v>
      </c>
      <c r="N14" s="1">
        <v>502</v>
      </c>
      <c r="O14" s="1"/>
      <c r="P14" s="1">
        <f t="shared" ref="P14:P21" si="7">M14+N14</f>
        <v>890</v>
      </c>
      <c r="Q14" s="32">
        <v>33700</v>
      </c>
      <c r="R14" s="32">
        <v>115591</v>
      </c>
      <c r="S14" s="37"/>
    </row>
    <row r="15" spans="1:19" x14ac:dyDescent="0.25">
      <c r="A15" s="1"/>
      <c r="B15" s="30"/>
      <c r="C15" s="1"/>
      <c r="D15" s="1"/>
      <c r="E15" s="1"/>
      <c r="F15" s="30"/>
      <c r="G15" s="30" t="s">
        <v>66</v>
      </c>
      <c r="H15" s="30"/>
      <c r="I15" s="30" t="s">
        <v>28</v>
      </c>
      <c r="J15" s="1">
        <v>37</v>
      </c>
      <c r="K15" s="1">
        <v>22</v>
      </c>
      <c r="L15" s="1"/>
      <c r="M15" s="1">
        <f t="shared" si="6"/>
        <v>59</v>
      </c>
      <c r="N15" s="1">
        <v>86</v>
      </c>
      <c r="O15" s="1"/>
      <c r="P15" s="1">
        <f t="shared" si="7"/>
        <v>145</v>
      </c>
      <c r="Q15" s="33"/>
      <c r="R15" s="33"/>
      <c r="S15" s="37"/>
    </row>
    <row r="16" spans="1:19" x14ac:dyDescent="0.25">
      <c r="A16" s="1"/>
      <c r="B16" s="30"/>
      <c r="C16" s="1"/>
      <c r="D16" s="1"/>
      <c r="E16" s="1"/>
      <c r="F16" s="30"/>
      <c r="G16" s="30" t="s">
        <v>37</v>
      </c>
      <c r="H16" s="30"/>
      <c r="I16" s="30" t="s">
        <v>27</v>
      </c>
      <c r="J16" s="1">
        <v>2</v>
      </c>
      <c r="K16" s="1">
        <v>75</v>
      </c>
      <c r="L16" s="1">
        <v>16</v>
      </c>
      <c r="M16" s="1">
        <f t="shared" si="6"/>
        <v>93</v>
      </c>
      <c r="N16" s="1">
        <v>132</v>
      </c>
      <c r="O16" s="1"/>
      <c r="P16" s="1">
        <f t="shared" si="7"/>
        <v>225</v>
      </c>
      <c r="Q16" s="33"/>
      <c r="R16" s="33"/>
      <c r="S16" s="37"/>
    </row>
    <row r="17" spans="1:19" x14ac:dyDescent="0.25">
      <c r="A17" s="1"/>
      <c r="B17" s="30"/>
      <c r="C17" s="1"/>
      <c r="D17" s="1"/>
      <c r="E17" s="1"/>
      <c r="F17" s="30"/>
      <c r="G17" s="30"/>
      <c r="H17" s="30"/>
      <c r="I17" s="38" t="s">
        <v>20</v>
      </c>
      <c r="J17" s="2">
        <f>SUM(J14:J16)</f>
        <v>188</v>
      </c>
      <c r="K17" s="2">
        <f>SUM(K14:K16)</f>
        <v>336</v>
      </c>
      <c r="L17" s="2">
        <f>SUM(L14:L16)</f>
        <v>16</v>
      </c>
      <c r="M17" s="2">
        <f t="shared" si="6"/>
        <v>540</v>
      </c>
      <c r="N17" s="2">
        <f>SUM(N14:N16)</f>
        <v>720</v>
      </c>
      <c r="O17" s="2"/>
      <c r="P17" s="2">
        <f t="shared" si="7"/>
        <v>1260</v>
      </c>
      <c r="Q17" s="36"/>
      <c r="R17" s="36"/>
      <c r="S17" s="37" t="s">
        <v>98</v>
      </c>
    </row>
    <row r="18" spans="1:19" x14ac:dyDescent="0.25">
      <c r="A18" s="1">
        <v>4</v>
      </c>
      <c r="B18" s="30" t="s">
        <v>21</v>
      </c>
      <c r="C18" s="1">
        <v>17</v>
      </c>
      <c r="D18" s="1">
        <v>5</v>
      </c>
      <c r="E18" s="1">
        <v>1</v>
      </c>
      <c r="F18" s="30">
        <v>2.5</v>
      </c>
      <c r="G18" s="37" t="s">
        <v>22</v>
      </c>
      <c r="H18" s="30" t="s">
        <v>23</v>
      </c>
      <c r="I18" s="30" t="s">
        <v>27</v>
      </c>
      <c r="J18" s="1">
        <v>26</v>
      </c>
      <c r="K18" s="1">
        <v>67</v>
      </c>
      <c r="L18" s="1">
        <v>13</v>
      </c>
      <c r="M18" s="1">
        <f t="shared" si="6"/>
        <v>106</v>
      </c>
      <c r="N18" s="1">
        <v>207</v>
      </c>
      <c r="O18" s="1"/>
      <c r="P18" s="1">
        <f t="shared" si="7"/>
        <v>313</v>
      </c>
      <c r="Q18" s="32">
        <v>41601.1</v>
      </c>
      <c r="R18" s="32">
        <v>218821.79</v>
      </c>
      <c r="S18" s="37"/>
    </row>
    <row r="19" spans="1:19" x14ac:dyDescent="0.25">
      <c r="A19" s="1"/>
      <c r="B19" s="30"/>
      <c r="C19" s="1"/>
      <c r="D19" s="1"/>
      <c r="E19" s="1"/>
      <c r="F19" s="30"/>
      <c r="G19" s="30" t="s">
        <v>39</v>
      </c>
      <c r="H19" s="30"/>
      <c r="I19" s="30" t="s">
        <v>25</v>
      </c>
      <c r="J19" s="1">
        <v>2</v>
      </c>
      <c r="K19" s="1">
        <v>21</v>
      </c>
      <c r="L19" s="1"/>
      <c r="M19" s="1">
        <f t="shared" si="6"/>
        <v>23</v>
      </c>
      <c r="N19" s="1">
        <v>35</v>
      </c>
      <c r="O19" s="1"/>
      <c r="P19" s="1">
        <f t="shared" si="7"/>
        <v>58</v>
      </c>
      <c r="Q19" s="33"/>
      <c r="R19" s="33"/>
      <c r="S19" s="37"/>
    </row>
    <row r="20" spans="1:19" x14ac:dyDescent="0.25">
      <c r="A20" s="1"/>
      <c r="B20" s="30"/>
      <c r="C20" s="1"/>
      <c r="D20" s="1"/>
      <c r="E20" s="1"/>
      <c r="F20" s="30"/>
      <c r="G20" s="30" t="s">
        <v>32</v>
      </c>
      <c r="H20" s="30"/>
      <c r="I20" s="30" t="s">
        <v>24</v>
      </c>
      <c r="J20" s="1"/>
      <c r="K20" s="1"/>
      <c r="L20" s="1"/>
      <c r="M20" s="1"/>
      <c r="N20" s="1">
        <v>56</v>
      </c>
      <c r="O20" s="1"/>
      <c r="P20" s="1">
        <f t="shared" si="7"/>
        <v>56</v>
      </c>
      <c r="Q20" s="33"/>
      <c r="R20" s="33"/>
      <c r="S20" s="37"/>
    </row>
    <row r="21" spans="1:19" x14ac:dyDescent="0.25">
      <c r="A21" s="1"/>
      <c r="B21" s="30"/>
      <c r="C21" s="1"/>
      <c r="D21" s="1"/>
      <c r="E21" s="1"/>
      <c r="F21" s="30"/>
      <c r="G21" s="30"/>
      <c r="H21" s="30"/>
      <c r="I21" s="30" t="s">
        <v>26</v>
      </c>
      <c r="J21" s="1"/>
      <c r="K21" s="1"/>
      <c r="L21" s="1"/>
      <c r="M21" s="1"/>
      <c r="N21" s="1">
        <v>61</v>
      </c>
      <c r="O21" s="1"/>
      <c r="P21" s="1">
        <f t="shared" si="7"/>
        <v>61</v>
      </c>
      <c r="Q21" s="33"/>
      <c r="R21" s="33"/>
      <c r="S21" s="37"/>
    </row>
    <row r="22" spans="1:19" x14ac:dyDescent="0.25">
      <c r="A22" s="1"/>
      <c r="B22" s="30"/>
      <c r="C22" s="1"/>
      <c r="D22" s="1"/>
      <c r="E22" s="1"/>
      <c r="F22" s="30"/>
      <c r="G22" s="30"/>
      <c r="H22" s="30"/>
      <c r="I22" s="38" t="s">
        <v>20</v>
      </c>
      <c r="J22" s="2">
        <f>J18+J19+J20+J21</f>
        <v>28</v>
      </c>
      <c r="K22" s="2">
        <f>K18+K19+K20+K21</f>
        <v>88</v>
      </c>
      <c r="L22" s="2">
        <f>L18+L19+L20+L21</f>
        <v>13</v>
      </c>
      <c r="M22" s="2">
        <f t="shared" ref="M22:M39" si="8">J22+K22+L22</f>
        <v>129</v>
      </c>
      <c r="N22" s="2">
        <f>SUM(N18:N21)</f>
        <v>359</v>
      </c>
      <c r="O22" s="2"/>
      <c r="P22" s="2">
        <f>SUM(P18:P21)</f>
        <v>488</v>
      </c>
      <c r="Q22" s="36"/>
      <c r="R22" s="36"/>
      <c r="S22" s="37" t="s">
        <v>98</v>
      </c>
    </row>
    <row r="23" spans="1:19" x14ac:dyDescent="0.25">
      <c r="A23" s="1">
        <v>5</v>
      </c>
      <c r="B23" s="30" t="s">
        <v>21</v>
      </c>
      <c r="C23" s="1">
        <v>17</v>
      </c>
      <c r="D23" s="1">
        <v>5</v>
      </c>
      <c r="E23" s="1">
        <v>2</v>
      </c>
      <c r="F23" s="30">
        <v>1.7</v>
      </c>
      <c r="G23" s="37" t="s">
        <v>22</v>
      </c>
      <c r="H23" s="30" t="s">
        <v>23</v>
      </c>
      <c r="I23" s="30" t="s">
        <v>24</v>
      </c>
      <c r="J23" s="1">
        <v>15</v>
      </c>
      <c r="K23" s="1">
        <v>55</v>
      </c>
      <c r="L23" s="1">
        <v>11</v>
      </c>
      <c r="M23" s="1">
        <f t="shared" si="8"/>
        <v>81</v>
      </c>
      <c r="N23" s="1">
        <v>117</v>
      </c>
      <c r="O23" s="1"/>
      <c r="P23" s="1">
        <f>M23+N23</f>
        <v>198</v>
      </c>
      <c r="Q23" s="32">
        <v>21631.599999999999</v>
      </c>
      <c r="R23" s="32">
        <v>142119.60999999999</v>
      </c>
      <c r="S23" s="37"/>
    </row>
    <row r="24" spans="1:19" x14ac:dyDescent="0.25">
      <c r="A24" s="1"/>
      <c r="B24" s="30"/>
      <c r="C24" s="1"/>
      <c r="D24" s="1"/>
      <c r="E24" s="1"/>
      <c r="F24" s="30"/>
      <c r="G24" s="30" t="s">
        <v>39</v>
      </c>
      <c r="H24" s="30"/>
      <c r="I24" s="30" t="s">
        <v>25</v>
      </c>
      <c r="J24" s="1"/>
      <c r="K24" s="1">
        <v>10</v>
      </c>
      <c r="L24" s="1">
        <v>1</v>
      </c>
      <c r="M24" s="1">
        <f t="shared" si="8"/>
        <v>11</v>
      </c>
      <c r="N24" s="1">
        <v>17</v>
      </c>
      <c r="O24" s="1"/>
      <c r="P24" s="1">
        <f>M24+N24</f>
        <v>28</v>
      </c>
      <c r="Q24" s="33"/>
      <c r="R24" s="33"/>
      <c r="S24" s="37"/>
    </row>
    <row r="25" spans="1:19" x14ac:dyDescent="0.25">
      <c r="A25" s="1"/>
      <c r="B25" s="30"/>
      <c r="C25" s="1"/>
      <c r="D25" s="1"/>
      <c r="E25" s="1"/>
      <c r="F25" s="30"/>
      <c r="G25" s="30" t="s">
        <v>32</v>
      </c>
      <c r="H25" s="30"/>
      <c r="I25" s="30" t="s">
        <v>27</v>
      </c>
      <c r="J25" s="1"/>
      <c r="K25" s="1"/>
      <c r="L25" s="1"/>
      <c r="M25" s="1">
        <f t="shared" si="8"/>
        <v>0</v>
      </c>
      <c r="N25" s="1">
        <v>86</v>
      </c>
      <c r="O25" s="1"/>
      <c r="P25" s="1">
        <f>M25+N25</f>
        <v>86</v>
      </c>
      <c r="Q25" s="33"/>
      <c r="R25" s="33"/>
      <c r="S25" s="37"/>
    </row>
    <row r="26" spans="1:19" x14ac:dyDescent="0.25">
      <c r="A26" s="1"/>
      <c r="B26" s="30"/>
      <c r="C26" s="1"/>
      <c r="D26" s="1"/>
      <c r="E26" s="1"/>
      <c r="F26" s="30"/>
      <c r="G26" s="30"/>
      <c r="H26" s="30"/>
      <c r="I26" s="30" t="s">
        <v>26</v>
      </c>
      <c r="J26" s="1"/>
      <c r="K26" s="1"/>
      <c r="L26" s="1"/>
      <c r="M26" s="1">
        <f t="shared" si="8"/>
        <v>0</v>
      </c>
      <c r="N26" s="1">
        <v>29</v>
      </c>
      <c r="O26" s="1"/>
      <c r="P26" s="1">
        <f>M26+N26</f>
        <v>29</v>
      </c>
      <c r="Q26" s="33"/>
      <c r="R26" s="33"/>
      <c r="S26" s="37"/>
    </row>
    <row r="27" spans="1:19" x14ac:dyDescent="0.25">
      <c r="A27" s="1"/>
      <c r="B27" s="30"/>
      <c r="C27" s="1"/>
      <c r="D27" s="1"/>
      <c r="E27" s="1"/>
      <c r="F27" s="30"/>
      <c r="G27" s="30"/>
      <c r="H27" s="30"/>
      <c r="I27" s="38" t="s">
        <v>20</v>
      </c>
      <c r="J27" s="2">
        <f>J23+J24+J25+J26</f>
        <v>15</v>
      </c>
      <c r="K27" s="2">
        <f>K23+K24+K25+K26</f>
        <v>65</v>
      </c>
      <c r="L27" s="2">
        <f>L23+L24+L25+L26</f>
        <v>12</v>
      </c>
      <c r="M27" s="2">
        <f t="shared" si="8"/>
        <v>92</v>
      </c>
      <c r="N27" s="2">
        <f>SUM(N23:N26)</f>
        <v>249</v>
      </c>
      <c r="O27" s="2"/>
      <c r="P27" s="2">
        <f>SUM(P23:P26)</f>
        <v>341</v>
      </c>
      <c r="Q27" s="36"/>
      <c r="R27" s="36"/>
      <c r="S27" s="39" t="s">
        <v>98</v>
      </c>
    </row>
    <row r="28" spans="1:19" x14ac:dyDescent="0.25">
      <c r="A28" s="1">
        <v>6</v>
      </c>
      <c r="B28" s="30" t="s">
        <v>21</v>
      </c>
      <c r="C28" s="1">
        <v>17</v>
      </c>
      <c r="D28" s="1">
        <v>5</v>
      </c>
      <c r="E28" s="1">
        <v>3</v>
      </c>
      <c r="F28" s="30">
        <v>2.4</v>
      </c>
      <c r="G28" s="37" t="s">
        <v>22</v>
      </c>
      <c r="H28" s="30" t="s">
        <v>23</v>
      </c>
      <c r="I28" s="30" t="s">
        <v>27</v>
      </c>
      <c r="J28" s="1">
        <v>36</v>
      </c>
      <c r="K28" s="1">
        <v>67</v>
      </c>
      <c r="L28" s="1">
        <v>12</v>
      </c>
      <c r="M28" s="1">
        <f t="shared" si="8"/>
        <v>115</v>
      </c>
      <c r="N28" s="1">
        <v>185</v>
      </c>
      <c r="O28" s="1"/>
      <c r="P28" s="1">
        <f>M28+N28</f>
        <v>300</v>
      </c>
      <c r="Q28" s="32">
        <v>39845</v>
      </c>
      <c r="R28" s="32">
        <v>209983.15</v>
      </c>
      <c r="S28" s="37"/>
    </row>
    <row r="29" spans="1:19" x14ac:dyDescent="0.25">
      <c r="A29" s="1"/>
      <c r="B29" s="30"/>
      <c r="C29" s="1"/>
      <c r="D29" s="1"/>
      <c r="E29" s="1"/>
      <c r="F29" s="30"/>
      <c r="G29" s="30" t="s">
        <v>39</v>
      </c>
      <c r="H29" s="30"/>
      <c r="I29" s="30" t="s">
        <v>25</v>
      </c>
      <c r="J29" s="1">
        <v>1</v>
      </c>
      <c r="K29" s="1">
        <v>20</v>
      </c>
      <c r="L29" s="1"/>
      <c r="M29" s="1">
        <f t="shared" si="8"/>
        <v>21</v>
      </c>
      <c r="N29" s="1">
        <v>34</v>
      </c>
      <c r="O29" s="1"/>
      <c r="P29" s="1">
        <f>M29+N29</f>
        <v>55</v>
      </c>
      <c r="Q29" s="33"/>
      <c r="R29" s="33"/>
      <c r="S29" s="37"/>
    </row>
    <row r="30" spans="1:19" x14ac:dyDescent="0.25">
      <c r="A30" s="1"/>
      <c r="B30" s="30"/>
      <c r="C30" s="1"/>
      <c r="D30" s="1"/>
      <c r="E30" s="1"/>
      <c r="F30" s="30"/>
      <c r="G30" s="30" t="s">
        <v>32</v>
      </c>
      <c r="H30" s="30"/>
      <c r="I30" s="30" t="s">
        <v>24</v>
      </c>
      <c r="J30" s="1"/>
      <c r="K30" s="1"/>
      <c r="L30" s="1"/>
      <c r="M30" s="1">
        <f t="shared" si="8"/>
        <v>0</v>
      </c>
      <c r="N30" s="1">
        <v>79</v>
      </c>
      <c r="O30" s="1"/>
      <c r="P30" s="1">
        <f>M30+N30</f>
        <v>79</v>
      </c>
      <c r="Q30" s="33"/>
      <c r="R30" s="33"/>
      <c r="S30" s="37"/>
    </row>
    <row r="31" spans="1:19" x14ac:dyDescent="0.25">
      <c r="A31" s="1"/>
      <c r="B31" s="30"/>
      <c r="C31" s="1"/>
      <c r="D31" s="1"/>
      <c r="E31" s="1"/>
      <c r="F31" s="30"/>
      <c r="G31" s="30"/>
      <c r="H31" s="30"/>
      <c r="I31" s="30" t="s">
        <v>26</v>
      </c>
      <c r="J31" s="1"/>
      <c r="K31" s="1"/>
      <c r="L31" s="1"/>
      <c r="M31" s="1">
        <f t="shared" si="8"/>
        <v>0</v>
      </c>
      <c r="N31" s="1">
        <v>57</v>
      </c>
      <c r="O31" s="1"/>
      <c r="P31" s="1">
        <f>M31+N31</f>
        <v>57</v>
      </c>
      <c r="Q31" s="33"/>
      <c r="R31" s="33"/>
      <c r="S31" s="37"/>
    </row>
    <row r="32" spans="1:19" x14ac:dyDescent="0.25">
      <c r="A32" s="1"/>
      <c r="B32" s="30"/>
      <c r="C32" s="1"/>
      <c r="D32" s="1"/>
      <c r="E32" s="1"/>
      <c r="F32" s="30"/>
      <c r="G32" s="30"/>
      <c r="H32" s="30"/>
      <c r="I32" s="38" t="s">
        <v>20</v>
      </c>
      <c r="J32" s="2">
        <f>SUM(J28:J31)</f>
        <v>37</v>
      </c>
      <c r="K32" s="2">
        <f>SUM(K28:K31)</f>
        <v>87</v>
      </c>
      <c r="L32" s="2">
        <f>SUM(L28:L31)</f>
        <v>12</v>
      </c>
      <c r="M32" s="2">
        <f t="shared" si="8"/>
        <v>136</v>
      </c>
      <c r="N32" s="2">
        <f>SUM(N28:N31)</f>
        <v>355</v>
      </c>
      <c r="O32" s="2"/>
      <c r="P32" s="2">
        <f>M32+N32+O32</f>
        <v>491</v>
      </c>
      <c r="Q32" s="36"/>
      <c r="R32" s="36"/>
      <c r="S32" s="37" t="s">
        <v>98</v>
      </c>
    </row>
    <row r="33" spans="1:19" x14ac:dyDescent="0.25">
      <c r="A33" s="1">
        <v>7</v>
      </c>
      <c r="B33" s="30" t="s">
        <v>21</v>
      </c>
      <c r="C33" s="1">
        <v>18</v>
      </c>
      <c r="D33" s="1">
        <v>1</v>
      </c>
      <c r="E33" s="1">
        <v>1</v>
      </c>
      <c r="F33" s="30">
        <v>3.5</v>
      </c>
      <c r="G33" s="37" t="s">
        <v>22</v>
      </c>
      <c r="H33" s="30" t="s">
        <v>23</v>
      </c>
      <c r="I33" s="30" t="s">
        <v>27</v>
      </c>
      <c r="J33" s="1">
        <v>101</v>
      </c>
      <c r="K33" s="1">
        <v>51</v>
      </c>
      <c r="L33" s="1"/>
      <c r="M33" s="1">
        <f t="shared" si="8"/>
        <v>152</v>
      </c>
      <c r="N33" s="1">
        <v>214</v>
      </c>
      <c r="O33" s="1"/>
      <c r="P33" s="1">
        <f>M33+N33</f>
        <v>366</v>
      </c>
      <c r="Q33" s="32">
        <v>23814.9</v>
      </c>
      <c r="R33" s="32">
        <v>271489.86</v>
      </c>
      <c r="S33" s="37"/>
    </row>
    <row r="34" spans="1:19" x14ac:dyDescent="0.25">
      <c r="A34" s="1"/>
      <c r="B34" s="30"/>
      <c r="C34" s="1"/>
      <c r="D34" s="1"/>
      <c r="E34" s="1"/>
      <c r="F34" s="30"/>
      <c r="G34" s="30" t="s">
        <v>65</v>
      </c>
      <c r="H34" s="30"/>
      <c r="I34" s="30" t="s">
        <v>24</v>
      </c>
      <c r="J34" s="1">
        <v>73</v>
      </c>
      <c r="K34" s="1"/>
      <c r="L34" s="1"/>
      <c r="M34" s="1">
        <f t="shared" si="8"/>
        <v>73</v>
      </c>
      <c r="N34" s="1">
        <v>147</v>
      </c>
      <c r="O34" s="1"/>
      <c r="P34" s="1">
        <f>M34+N34</f>
        <v>220</v>
      </c>
      <c r="Q34" s="33"/>
      <c r="R34" s="33"/>
      <c r="S34" s="37"/>
    </row>
    <row r="35" spans="1:19" x14ac:dyDescent="0.25">
      <c r="A35" s="1"/>
      <c r="B35" s="30"/>
      <c r="C35" s="1"/>
      <c r="D35" s="1"/>
      <c r="E35" s="1"/>
      <c r="F35" s="30"/>
      <c r="G35" s="30" t="s">
        <v>60</v>
      </c>
      <c r="H35" s="30"/>
      <c r="I35" s="30" t="s">
        <v>28</v>
      </c>
      <c r="J35" s="1">
        <v>1</v>
      </c>
      <c r="K35" s="1">
        <v>7</v>
      </c>
      <c r="L35" s="1">
        <v>4</v>
      </c>
      <c r="M35" s="1">
        <f t="shared" si="8"/>
        <v>12</v>
      </c>
      <c r="N35" s="1">
        <v>32</v>
      </c>
      <c r="O35" s="1"/>
      <c r="P35" s="1">
        <f>M35+N35</f>
        <v>44</v>
      </c>
      <c r="Q35" s="33"/>
      <c r="R35" s="33"/>
      <c r="S35" s="37"/>
    </row>
    <row r="36" spans="1:19" x14ac:dyDescent="0.25">
      <c r="A36" s="1"/>
      <c r="B36" s="30"/>
      <c r="C36" s="1"/>
      <c r="D36" s="1"/>
      <c r="E36" s="1"/>
      <c r="F36" s="30"/>
      <c r="G36" s="30"/>
      <c r="H36" s="30"/>
      <c r="I36" s="30" t="s">
        <v>26</v>
      </c>
      <c r="J36" s="1"/>
      <c r="K36" s="1"/>
      <c r="L36" s="1"/>
      <c r="M36" s="1">
        <f t="shared" si="8"/>
        <v>0</v>
      </c>
      <c r="N36" s="1">
        <v>25</v>
      </c>
      <c r="O36" s="1"/>
      <c r="P36" s="1">
        <v>25</v>
      </c>
      <c r="Q36" s="33"/>
      <c r="R36" s="33"/>
      <c r="S36" s="37"/>
    </row>
    <row r="37" spans="1:19" x14ac:dyDescent="0.25">
      <c r="A37" s="1"/>
      <c r="B37" s="30"/>
      <c r="C37" s="1"/>
      <c r="D37" s="1"/>
      <c r="E37" s="1"/>
      <c r="F37" s="30"/>
      <c r="G37" s="30"/>
      <c r="H37" s="30"/>
      <c r="I37" s="38" t="s">
        <v>20</v>
      </c>
      <c r="J37" s="2">
        <f>J33+J34+J35+J36</f>
        <v>175</v>
      </c>
      <c r="K37" s="2">
        <f>K33+K34+K35+K36</f>
        <v>58</v>
      </c>
      <c r="L37" s="2">
        <f>L33+L34+L35+L36</f>
        <v>4</v>
      </c>
      <c r="M37" s="2">
        <f t="shared" si="8"/>
        <v>237</v>
      </c>
      <c r="N37" s="2">
        <f>SUM(N33:N36)</f>
        <v>418</v>
      </c>
      <c r="O37" s="2"/>
      <c r="P37" s="2">
        <f>M37+N37</f>
        <v>655</v>
      </c>
      <c r="Q37" s="36"/>
      <c r="R37" s="36"/>
      <c r="S37" s="39" t="s">
        <v>98</v>
      </c>
    </row>
    <row r="38" spans="1:19" x14ac:dyDescent="0.25">
      <c r="A38" s="1">
        <v>8</v>
      </c>
      <c r="B38" s="30" t="s">
        <v>21</v>
      </c>
      <c r="C38" s="1">
        <v>37</v>
      </c>
      <c r="D38" s="1">
        <v>12</v>
      </c>
      <c r="E38" s="1">
        <v>1</v>
      </c>
      <c r="F38" s="30">
        <v>3.4</v>
      </c>
      <c r="G38" s="37" t="s">
        <v>22</v>
      </c>
      <c r="H38" s="30" t="s">
        <v>23</v>
      </c>
      <c r="I38" s="30" t="s">
        <v>24</v>
      </c>
      <c r="J38" s="1">
        <v>60</v>
      </c>
      <c r="K38" s="1">
        <v>57</v>
      </c>
      <c r="L38" s="1">
        <v>1</v>
      </c>
      <c r="M38" s="1">
        <f t="shared" si="8"/>
        <v>118</v>
      </c>
      <c r="N38" s="1">
        <v>304</v>
      </c>
      <c r="O38" s="1"/>
      <c r="P38" s="1">
        <f>M38+N38</f>
        <v>422</v>
      </c>
      <c r="Q38" s="32">
        <v>8708.2999999999993</v>
      </c>
      <c r="R38" s="32">
        <v>56168.54</v>
      </c>
      <c r="S38" s="37"/>
    </row>
    <row r="39" spans="1:19" x14ac:dyDescent="0.25">
      <c r="A39" s="1"/>
      <c r="B39" s="30"/>
      <c r="C39" s="1"/>
      <c r="D39" s="1"/>
      <c r="E39" s="1"/>
      <c r="F39" s="30"/>
      <c r="G39" s="40" t="s">
        <v>40</v>
      </c>
      <c r="H39" s="30"/>
      <c r="I39" s="30" t="s">
        <v>27</v>
      </c>
      <c r="J39" s="1">
        <v>3</v>
      </c>
      <c r="K39" s="1">
        <v>23</v>
      </c>
      <c r="L39" s="1">
        <v>3</v>
      </c>
      <c r="M39" s="1">
        <f t="shared" si="8"/>
        <v>29</v>
      </c>
      <c r="N39" s="1">
        <v>63</v>
      </c>
      <c r="O39" s="1"/>
      <c r="P39" s="1">
        <f>M39+N39</f>
        <v>92</v>
      </c>
      <c r="Q39" s="33"/>
      <c r="R39" s="33"/>
      <c r="S39" s="37"/>
    </row>
    <row r="40" spans="1:19" x14ac:dyDescent="0.25">
      <c r="A40" s="1"/>
      <c r="B40" s="30"/>
      <c r="C40" s="1"/>
      <c r="D40" s="1"/>
      <c r="E40" s="1"/>
      <c r="F40" s="30"/>
      <c r="G40" s="30" t="s">
        <v>31</v>
      </c>
      <c r="H40" s="30"/>
      <c r="I40" s="30" t="s">
        <v>26</v>
      </c>
      <c r="J40" s="1"/>
      <c r="K40" s="1"/>
      <c r="L40" s="1"/>
      <c r="M40" s="1"/>
      <c r="N40" s="1">
        <v>32</v>
      </c>
      <c r="O40" s="1"/>
      <c r="P40" s="1">
        <f>M40+N40</f>
        <v>32</v>
      </c>
      <c r="Q40" s="33"/>
      <c r="R40" s="33"/>
      <c r="S40" s="37"/>
    </row>
    <row r="41" spans="1:19" x14ac:dyDescent="0.25">
      <c r="A41" s="1"/>
      <c r="B41" s="30"/>
      <c r="C41" s="1"/>
      <c r="D41" s="1"/>
      <c r="E41" s="1"/>
      <c r="F41" s="30"/>
      <c r="G41" s="30"/>
      <c r="H41" s="30"/>
      <c r="I41" s="38" t="s">
        <v>20</v>
      </c>
      <c r="J41" s="2">
        <f>SUM(J38:J40)</f>
        <v>63</v>
      </c>
      <c r="K41" s="2">
        <f>SUM(K38:K40)</f>
        <v>80</v>
      </c>
      <c r="L41" s="2">
        <f>SUM(L38:L40)</f>
        <v>4</v>
      </c>
      <c r="M41" s="2">
        <f>J41+K41+L41</f>
        <v>147</v>
      </c>
      <c r="N41" s="2">
        <f>SUM(N38:N40)</f>
        <v>399</v>
      </c>
      <c r="O41" s="2"/>
      <c r="P41" s="2">
        <f>SUM(P38:P40)</f>
        <v>546</v>
      </c>
      <c r="Q41" s="36"/>
      <c r="R41" s="36"/>
      <c r="S41" s="39" t="s">
        <v>98</v>
      </c>
    </row>
    <row r="42" spans="1:19" x14ac:dyDescent="0.25">
      <c r="A42" s="1">
        <v>9</v>
      </c>
      <c r="B42" s="3" t="s">
        <v>21</v>
      </c>
      <c r="C42" s="3">
        <v>37</v>
      </c>
      <c r="D42" s="3">
        <v>17</v>
      </c>
      <c r="E42" s="3">
        <v>3</v>
      </c>
      <c r="F42" s="37">
        <v>2.6</v>
      </c>
      <c r="G42" s="37" t="s">
        <v>22</v>
      </c>
      <c r="H42" s="30" t="s">
        <v>23</v>
      </c>
      <c r="I42" s="37" t="s">
        <v>24</v>
      </c>
      <c r="J42" s="3">
        <v>58</v>
      </c>
      <c r="K42" s="3">
        <v>63</v>
      </c>
      <c r="L42" s="3">
        <v>1</v>
      </c>
      <c r="M42" s="1">
        <f>J42+K42+L42</f>
        <v>122</v>
      </c>
      <c r="N42" s="3">
        <v>286</v>
      </c>
      <c r="O42" s="3"/>
      <c r="P42" s="1">
        <f>M42+N42</f>
        <v>408</v>
      </c>
      <c r="Q42" s="41">
        <v>7557.5</v>
      </c>
      <c r="R42" s="41">
        <v>43984.65</v>
      </c>
      <c r="S42" s="37"/>
    </row>
    <row r="43" spans="1:19" x14ac:dyDescent="0.25">
      <c r="A43" s="1"/>
      <c r="B43" s="3"/>
      <c r="C43" s="3"/>
      <c r="D43" s="3"/>
      <c r="E43" s="3"/>
      <c r="F43" s="37"/>
      <c r="G43" s="40" t="s">
        <v>41</v>
      </c>
      <c r="H43" s="3"/>
      <c r="I43" s="37" t="s">
        <v>27</v>
      </c>
      <c r="J43" s="3">
        <v>2</v>
      </c>
      <c r="K43" s="3">
        <v>14</v>
      </c>
      <c r="L43" s="3">
        <v>2</v>
      </c>
      <c r="M43" s="1">
        <f>J43+K43+L43</f>
        <v>18</v>
      </c>
      <c r="N43" s="3">
        <v>39</v>
      </c>
      <c r="O43" s="3"/>
      <c r="P43" s="1">
        <f>M43+N43</f>
        <v>57</v>
      </c>
      <c r="Q43" s="42"/>
      <c r="R43" s="42"/>
      <c r="S43" s="37"/>
    </row>
    <row r="44" spans="1:19" x14ac:dyDescent="0.25">
      <c r="A44" s="1"/>
      <c r="B44" s="3"/>
      <c r="C44" s="3"/>
      <c r="D44" s="3"/>
      <c r="E44" s="3"/>
      <c r="F44" s="37"/>
      <c r="G44" s="3" t="s">
        <v>37</v>
      </c>
      <c r="H44" s="3"/>
      <c r="I44" s="37" t="s">
        <v>29</v>
      </c>
      <c r="J44" s="3"/>
      <c r="K44" s="3"/>
      <c r="L44" s="3"/>
      <c r="M44" s="1"/>
      <c r="N44" s="3">
        <v>28</v>
      </c>
      <c r="O44" s="3"/>
      <c r="P44" s="1">
        <f>M44+N44</f>
        <v>28</v>
      </c>
      <c r="Q44" s="42"/>
      <c r="R44" s="42"/>
      <c r="S44" s="37"/>
    </row>
    <row r="45" spans="1:19" x14ac:dyDescent="0.25">
      <c r="A45" s="1"/>
      <c r="B45" s="3"/>
      <c r="C45" s="3"/>
      <c r="D45" s="3"/>
      <c r="E45" s="3"/>
      <c r="F45" s="37"/>
      <c r="G45" s="3"/>
      <c r="H45" s="3"/>
      <c r="I45" s="38" t="s">
        <v>20</v>
      </c>
      <c r="J45" s="4">
        <f>SUM(J42:J44)</f>
        <v>60</v>
      </c>
      <c r="K45" s="4">
        <f>SUM(K42:K44)</f>
        <v>77</v>
      </c>
      <c r="L45" s="4">
        <f>SUM(L42:L44)</f>
        <v>3</v>
      </c>
      <c r="M45" s="2">
        <f>SUM(M42:M44)</f>
        <v>140</v>
      </c>
      <c r="N45" s="4">
        <f>SUM(N42:N44)</f>
        <v>353</v>
      </c>
      <c r="O45" s="4"/>
      <c r="P45" s="2">
        <f>SUM(P42:P44)</f>
        <v>493</v>
      </c>
      <c r="Q45" s="43"/>
      <c r="R45" s="43"/>
      <c r="S45" s="37" t="s">
        <v>98</v>
      </c>
    </row>
    <row r="46" spans="1:19" x14ac:dyDescent="0.25">
      <c r="A46" s="1">
        <v>10</v>
      </c>
      <c r="B46" s="3" t="s">
        <v>77</v>
      </c>
      <c r="C46" s="3">
        <v>101</v>
      </c>
      <c r="D46" s="3">
        <v>8</v>
      </c>
      <c r="E46" s="3">
        <v>1</v>
      </c>
      <c r="F46" s="37">
        <v>7.2</v>
      </c>
      <c r="G46" s="3" t="s">
        <v>22</v>
      </c>
      <c r="H46" s="3" t="s">
        <v>23</v>
      </c>
      <c r="I46" s="37" t="s">
        <v>28</v>
      </c>
      <c r="J46" s="3">
        <v>99</v>
      </c>
      <c r="K46" s="3">
        <v>24</v>
      </c>
      <c r="L46" s="3">
        <v>1</v>
      </c>
      <c r="M46" s="1">
        <f>J46+K46+L46</f>
        <v>124</v>
      </c>
      <c r="N46" s="3">
        <v>263</v>
      </c>
      <c r="O46" s="3"/>
      <c r="P46" s="1">
        <f>M46+N46</f>
        <v>387</v>
      </c>
      <c r="Q46" s="41">
        <v>86412.1</v>
      </c>
      <c r="R46" s="41">
        <v>596243.49</v>
      </c>
      <c r="S46" s="37"/>
    </row>
    <row r="47" spans="1:19" x14ac:dyDescent="0.25">
      <c r="A47" s="1"/>
      <c r="B47" s="3"/>
      <c r="C47" s="3"/>
      <c r="D47" s="3"/>
      <c r="E47" s="3"/>
      <c r="F47" s="37"/>
      <c r="G47" s="3" t="s">
        <v>78</v>
      </c>
      <c r="H47" s="3"/>
      <c r="I47" s="37" t="s">
        <v>25</v>
      </c>
      <c r="J47" s="3">
        <v>18</v>
      </c>
      <c r="K47" s="3">
        <v>26</v>
      </c>
      <c r="L47" s="3">
        <v>1</v>
      </c>
      <c r="M47" s="1">
        <f>J47+K47+L47</f>
        <v>45</v>
      </c>
      <c r="N47" s="3">
        <v>9</v>
      </c>
      <c r="O47" s="3"/>
      <c r="P47" s="1">
        <f>M47+N47</f>
        <v>54</v>
      </c>
      <c r="Q47" s="42"/>
      <c r="R47" s="42"/>
      <c r="S47" s="37"/>
    </row>
    <row r="48" spans="1:19" x14ac:dyDescent="0.25">
      <c r="A48" s="1"/>
      <c r="B48" s="3"/>
      <c r="C48" s="3"/>
      <c r="D48" s="3"/>
      <c r="E48" s="3"/>
      <c r="F48" s="37"/>
      <c r="G48" s="3" t="s">
        <v>63</v>
      </c>
      <c r="H48" s="3"/>
      <c r="I48" s="37" t="s">
        <v>79</v>
      </c>
      <c r="J48" s="3"/>
      <c r="K48" s="3">
        <v>4</v>
      </c>
      <c r="L48" s="3">
        <v>1</v>
      </c>
      <c r="M48" s="1">
        <f>J48+K48+L48</f>
        <v>5</v>
      </c>
      <c r="N48" s="3">
        <v>50</v>
      </c>
      <c r="O48" s="3"/>
      <c r="P48" s="1">
        <f>M48+N48</f>
        <v>55</v>
      </c>
      <c r="Q48" s="42"/>
      <c r="R48" s="42"/>
      <c r="S48" s="37"/>
    </row>
    <row r="49" spans="1:19" x14ac:dyDescent="0.25">
      <c r="A49" s="1"/>
      <c r="B49" s="3"/>
      <c r="C49" s="3"/>
      <c r="D49" s="3"/>
      <c r="E49" s="3"/>
      <c r="F49" s="37"/>
      <c r="G49" s="3"/>
      <c r="H49" s="3"/>
      <c r="I49" s="37" t="s">
        <v>27</v>
      </c>
      <c r="J49" s="3"/>
      <c r="K49" s="3">
        <v>11</v>
      </c>
      <c r="L49" s="3">
        <v>1</v>
      </c>
      <c r="M49" s="1">
        <f>J49+K49+L49</f>
        <v>12</v>
      </c>
      <c r="N49" s="3">
        <v>30</v>
      </c>
      <c r="O49" s="3"/>
      <c r="P49" s="1">
        <f>M49+N49</f>
        <v>42</v>
      </c>
      <c r="Q49" s="42"/>
      <c r="R49" s="42"/>
      <c r="S49" s="37"/>
    </row>
    <row r="50" spans="1:19" x14ac:dyDescent="0.25">
      <c r="A50" s="1"/>
      <c r="B50" s="3"/>
      <c r="C50" s="3"/>
      <c r="D50" s="3"/>
      <c r="E50" s="3"/>
      <c r="F50" s="37"/>
      <c r="G50" s="3"/>
      <c r="H50" s="3"/>
      <c r="I50" s="37" t="s">
        <v>26</v>
      </c>
      <c r="J50" s="3"/>
      <c r="K50" s="3">
        <v>4</v>
      </c>
      <c r="L50" s="3">
        <v>2</v>
      </c>
      <c r="M50" s="1">
        <f>J50+K50+L50</f>
        <v>6</v>
      </c>
      <c r="N50" s="3">
        <v>168</v>
      </c>
      <c r="O50" s="3"/>
      <c r="P50" s="1">
        <f>M50+N50</f>
        <v>174</v>
      </c>
      <c r="Q50" s="42"/>
      <c r="R50" s="42"/>
      <c r="S50" s="37"/>
    </row>
    <row r="51" spans="1:19" x14ac:dyDescent="0.25">
      <c r="A51" s="1"/>
      <c r="B51" s="3"/>
      <c r="C51" s="3"/>
      <c r="D51" s="3"/>
      <c r="E51" s="3"/>
      <c r="F51" s="37"/>
      <c r="G51" s="3"/>
      <c r="H51" s="3"/>
      <c r="I51" s="38" t="s">
        <v>20</v>
      </c>
      <c r="J51" s="4">
        <f>SUM(J46:J50)</f>
        <v>117</v>
      </c>
      <c r="K51" s="4">
        <f t="shared" ref="K51:P51" si="9">SUM(K46:K50)</f>
        <v>69</v>
      </c>
      <c r="L51" s="4">
        <f t="shared" si="9"/>
        <v>6</v>
      </c>
      <c r="M51" s="4">
        <f t="shared" si="9"/>
        <v>192</v>
      </c>
      <c r="N51" s="4">
        <f t="shared" si="9"/>
        <v>520</v>
      </c>
      <c r="O51" s="4"/>
      <c r="P51" s="4">
        <f t="shared" si="9"/>
        <v>712</v>
      </c>
      <c r="Q51" s="43"/>
      <c r="R51" s="43"/>
      <c r="S51" s="37" t="s">
        <v>99</v>
      </c>
    </row>
    <row r="52" spans="1:19" x14ac:dyDescent="0.25">
      <c r="A52" s="1">
        <v>11</v>
      </c>
      <c r="B52" s="1" t="s">
        <v>30</v>
      </c>
      <c r="C52" s="3">
        <v>19</v>
      </c>
      <c r="D52" s="3">
        <v>1</v>
      </c>
      <c r="E52" s="3">
        <v>1</v>
      </c>
      <c r="F52" s="37">
        <v>1.6</v>
      </c>
      <c r="G52" s="44" t="s">
        <v>22</v>
      </c>
      <c r="H52" s="30" t="s">
        <v>23</v>
      </c>
      <c r="I52" s="37" t="s">
        <v>27</v>
      </c>
      <c r="J52" s="3">
        <v>24</v>
      </c>
      <c r="K52" s="3">
        <v>41</v>
      </c>
      <c r="L52" s="3">
        <v>4</v>
      </c>
      <c r="M52" s="1">
        <f t="shared" ref="M52:M59" si="10">J52+K52+L52</f>
        <v>69</v>
      </c>
      <c r="N52" s="3">
        <v>76</v>
      </c>
      <c r="O52" s="3"/>
      <c r="P52" s="1">
        <f>M52+N52</f>
        <v>145</v>
      </c>
      <c r="Q52" s="41">
        <v>26605.3</v>
      </c>
      <c r="R52" s="41">
        <v>139943.88</v>
      </c>
      <c r="S52" s="37"/>
    </row>
    <row r="53" spans="1:19" x14ac:dyDescent="0.25">
      <c r="A53" s="1"/>
      <c r="B53" s="3"/>
      <c r="C53" s="3"/>
      <c r="D53" s="3"/>
      <c r="E53" s="3"/>
      <c r="F53" s="37"/>
      <c r="G53" s="44" t="s">
        <v>81</v>
      </c>
      <c r="H53" s="3"/>
      <c r="I53" s="37" t="s">
        <v>25</v>
      </c>
      <c r="J53" s="3">
        <v>4</v>
      </c>
      <c r="K53" s="3">
        <v>7</v>
      </c>
      <c r="L53" s="3"/>
      <c r="M53" s="1">
        <f t="shared" si="10"/>
        <v>11</v>
      </c>
      <c r="N53" s="3">
        <v>24</v>
      </c>
      <c r="O53" s="3"/>
      <c r="P53" s="1">
        <f>M53+N53</f>
        <v>35</v>
      </c>
      <c r="Q53" s="42"/>
      <c r="R53" s="42"/>
      <c r="S53" s="37"/>
    </row>
    <row r="54" spans="1:19" x14ac:dyDescent="0.25">
      <c r="A54" s="1"/>
      <c r="B54" s="3"/>
      <c r="C54" s="3"/>
      <c r="D54" s="3"/>
      <c r="E54" s="3"/>
      <c r="F54" s="37"/>
      <c r="G54" s="44" t="s">
        <v>51</v>
      </c>
      <c r="H54" s="3"/>
      <c r="I54" s="37" t="s">
        <v>26</v>
      </c>
      <c r="J54" s="3"/>
      <c r="K54" s="3"/>
      <c r="L54" s="3"/>
      <c r="M54" s="1">
        <f t="shared" si="10"/>
        <v>0</v>
      </c>
      <c r="N54" s="3">
        <v>90</v>
      </c>
      <c r="O54" s="3"/>
      <c r="P54" s="1">
        <f>M54+N54</f>
        <v>90</v>
      </c>
      <c r="Q54" s="42"/>
      <c r="R54" s="42"/>
      <c r="S54" s="37"/>
    </row>
    <row r="55" spans="1:19" x14ac:dyDescent="0.25">
      <c r="A55" s="1"/>
      <c r="B55" s="3"/>
      <c r="C55" s="3"/>
      <c r="D55" s="3"/>
      <c r="E55" s="3"/>
      <c r="F55" s="37"/>
      <c r="G55" s="45"/>
      <c r="H55" s="3"/>
      <c r="I55" s="38" t="s">
        <v>20</v>
      </c>
      <c r="J55" s="4">
        <f>SUM(J52:J54)</f>
        <v>28</v>
      </c>
      <c r="K55" s="4">
        <f>SUM(K52:K54)</f>
        <v>48</v>
      </c>
      <c r="L55" s="4">
        <f>SUM(L52:L54)</f>
        <v>4</v>
      </c>
      <c r="M55" s="2">
        <f t="shared" si="10"/>
        <v>80</v>
      </c>
      <c r="N55" s="4">
        <f>SUM(N52:N54)</f>
        <v>190</v>
      </c>
      <c r="O55" s="4"/>
      <c r="P55" s="2">
        <f>SUM(P52:P54)</f>
        <v>270</v>
      </c>
      <c r="Q55" s="43"/>
      <c r="R55" s="43"/>
      <c r="S55" s="37" t="s">
        <v>105</v>
      </c>
    </row>
    <row r="56" spans="1:19" ht="32.25" customHeight="1" x14ac:dyDescent="0.25">
      <c r="A56" s="1">
        <v>12</v>
      </c>
      <c r="B56" s="30" t="s">
        <v>30</v>
      </c>
      <c r="C56" s="1">
        <v>19</v>
      </c>
      <c r="D56" s="1">
        <v>2</v>
      </c>
      <c r="E56" s="1">
        <v>2</v>
      </c>
      <c r="F56" s="30">
        <v>5.5</v>
      </c>
      <c r="G56" s="37" t="s">
        <v>22</v>
      </c>
      <c r="H56" s="30" t="s">
        <v>23</v>
      </c>
      <c r="I56" s="30" t="s">
        <v>27</v>
      </c>
      <c r="J56" s="1">
        <v>62</v>
      </c>
      <c r="K56" s="1">
        <v>78</v>
      </c>
      <c r="L56" s="1">
        <v>7</v>
      </c>
      <c r="M56" s="1">
        <f t="shared" si="10"/>
        <v>147</v>
      </c>
      <c r="N56" s="1">
        <v>167</v>
      </c>
      <c r="O56" s="1"/>
      <c r="P56" s="1">
        <f>M56+N56</f>
        <v>314</v>
      </c>
      <c r="Q56" s="41">
        <v>86280.1</v>
      </c>
      <c r="R56" s="41">
        <v>476266.15</v>
      </c>
      <c r="S56" s="37"/>
    </row>
    <row r="57" spans="1:19" x14ac:dyDescent="0.25">
      <c r="A57" s="1"/>
      <c r="B57" s="30"/>
      <c r="C57" s="1"/>
      <c r="D57" s="1"/>
      <c r="E57" s="1"/>
      <c r="F57" s="30"/>
      <c r="G57" s="30" t="s">
        <v>67</v>
      </c>
      <c r="H57" s="30"/>
      <c r="I57" s="30" t="s">
        <v>28</v>
      </c>
      <c r="J57" s="1">
        <v>5</v>
      </c>
      <c r="K57" s="1">
        <v>6</v>
      </c>
      <c r="L57" s="1"/>
      <c r="M57" s="1">
        <f t="shared" si="10"/>
        <v>11</v>
      </c>
      <c r="N57" s="1">
        <v>39</v>
      </c>
      <c r="O57" s="1"/>
      <c r="P57" s="1">
        <f>M57+N57</f>
        <v>50</v>
      </c>
      <c r="Q57" s="42"/>
      <c r="R57" s="42"/>
      <c r="S57" s="37"/>
    </row>
    <row r="58" spans="1:19" x14ac:dyDescent="0.25">
      <c r="A58" s="1"/>
      <c r="B58" s="30"/>
      <c r="C58" s="1"/>
      <c r="D58" s="1"/>
      <c r="E58" s="1"/>
      <c r="F58" s="30"/>
      <c r="G58" s="30" t="s">
        <v>68</v>
      </c>
      <c r="H58" s="30"/>
      <c r="I58" s="30" t="s">
        <v>25</v>
      </c>
      <c r="J58" s="1">
        <v>13</v>
      </c>
      <c r="K58" s="1">
        <v>39</v>
      </c>
      <c r="L58" s="1">
        <v>2</v>
      </c>
      <c r="M58" s="1">
        <f t="shared" si="10"/>
        <v>54</v>
      </c>
      <c r="N58" s="1">
        <v>96</v>
      </c>
      <c r="O58" s="1"/>
      <c r="P58" s="1">
        <f>M58+N58</f>
        <v>150</v>
      </c>
      <c r="Q58" s="42"/>
      <c r="R58" s="42"/>
      <c r="S58" s="37"/>
    </row>
    <row r="59" spans="1:19" x14ac:dyDescent="0.25">
      <c r="A59" s="1"/>
      <c r="B59" s="30"/>
      <c r="C59" s="1"/>
      <c r="D59" s="1"/>
      <c r="E59" s="1"/>
      <c r="F59" s="30"/>
      <c r="G59" s="46"/>
      <c r="H59" s="30"/>
      <c r="I59" s="30" t="s">
        <v>26</v>
      </c>
      <c r="J59" s="1"/>
      <c r="K59" s="1"/>
      <c r="L59" s="1"/>
      <c r="M59" s="1">
        <f t="shared" si="10"/>
        <v>0</v>
      </c>
      <c r="N59" s="1">
        <v>67</v>
      </c>
      <c r="O59" s="1"/>
      <c r="P59" s="1">
        <f>M59+N59</f>
        <v>67</v>
      </c>
      <c r="Q59" s="42"/>
      <c r="R59" s="42"/>
      <c r="S59" s="37"/>
    </row>
    <row r="60" spans="1:19" x14ac:dyDescent="0.25">
      <c r="A60" s="1"/>
      <c r="B60" s="30"/>
      <c r="C60" s="1"/>
      <c r="D60" s="1"/>
      <c r="E60" s="1"/>
      <c r="F60" s="30"/>
      <c r="G60" s="30"/>
      <c r="H60" s="30"/>
      <c r="I60" s="47" t="s">
        <v>20</v>
      </c>
      <c r="J60" s="2">
        <f>SUM(J56:J59)</f>
        <v>80</v>
      </c>
      <c r="K60" s="2">
        <f t="shared" ref="K60:P60" si="11">SUM(K56:K59)</f>
        <v>123</v>
      </c>
      <c r="L60" s="2">
        <f t="shared" si="11"/>
        <v>9</v>
      </c>
      <c r="M60" s="2">
        <f t="shared" si="11"/>
        <v>212</v>
      </c>
      <c r="N60" s="2">
        <f>SUM(N56:N59)</f>
        <v>369</v>
      </c>
      <c r="O60" s="2"/>
      <c r="P60" s="2">
        <f t="shared" si="11"/>
        <v>581</v>
      </c>
      <c r="Q60" s="43"/>
      <c r="R60" s="43"/>
      <c r="S60" s="37" t="s">
        <v>105</v>
      </c>
    </row>
    <row r="61" spans="1:19" s="48" customFormat="1" ht="24.75" customHeight="1" x14ac:dyDescent="0.25">
      <c r="A61" s="1">
        <v>13</v>
      </c>
      <c r="B61" s="30" t="s">
        <v>30</v>
      </c>
      <c r="C61" s="1">
        <v>19</v>
      </c>
      <c r="D61" s="1">
        <v>5</v>
      </c>
      <c r="E61" s="1">
        <v>3</v>
      </c>
      <c r="F61" s="30">
        <v>2</v>
      </c>
      <c r="G61" s="37" t="s">
        <v>22</v>
      </c>
      <c r="H61" s="30" t="s">
        <v>23</v>
      </c>
      <c r="I61" s="30" t="s">
        <v>27</v>
      </c>
      <c r="J61" s="1">
        <v>54</v>
      </c>
      <c r="K61" s="1">
        <v>43</v>
      </c>
      <c r="L61" s="1">
        <v>1</v>
      </c>
      <c r="M61" s="1">
        <f>J61+K61+L61</f>
        <v>98</v>
      </c>
      <c r="N61" s="1">
        <v>144</v>
      </c>
      <c r="O61" s="1"/>
      <c r="P61" s="1">
        <f t="shared" ref="P61:P67" si="12">M61+N61</f>
        <v>242</v>
      </c>
      <c r="Q61" s="41">
        <v>22509.4</v>
      </c>
      <c r="R61" s="41">
        <v>164318.62</v>
      </c>
      <c r="S61" s="37"/>
    </row>
    <row r="62" spans="1:19" s="48" customFormat="1" x14ac:dyDescent="0.25">
      <c r="A62" s="1"/>
      <c r="B62" s="30"/>
      <c r="C62" s="1"/>
      <c r="D62" s="29"/>
      <c r="E62" s="1"/>
      <c r="F62" s="30"/>
      <c r="G62" s="30" t="s">
        <v>50</v>
      </c>
      <c r="H62" s="30"/>
      <c r="I62" s="30" t="s">
        <v>25</v>
      </c>
      <c r="J62" s="1">
        <v>1</v>
      </c>
      <c r="K62" s="1">
        <v>5</v>
      </c>
      <c r="L62" s="1"/>
      <c r="M62" s="1">
        <f>J62+K62+L62</f>
        <v>6</v>
      </c>
      <c r="N62" s="1">
        <v>14</v>
      </c>
      <c r="O62" s="1"/>
      <c r="P62" s="1">
        <f t="shared" si="12"/>
        <v>20</v>
      </c>
      <c r="Q62" s="42"/>
      <c r="R62" s="42"/>
      <c r="S62" s="37"/>
    </row>
    <row r="63" spans="1:19" s="48" customFormat="1" x14ac:dyDescent="0.25">
      <c r="A63" s="1"/>
      <c r="B63" s="30"/>
      <c r="C63" s="1"/>
      <c r="D63" s="1"/>
      <c r="E63" s="1"/>
      <c r="F63" s="30"/>
      <c r="G63" s="30" t="s">
        <v>51</v>
      </c>
      <c r="H63" s="30"/>
      <c r="I63" s="30" t="s">
        <v>26</v>
      </c>
      <c r="J63" s="1"/>
      <c r="K63" s="1"/>
      <c r="L63" s="1"/>
      <c r="M63" s="1">
        <f>J63+K63+L63</f>
        <v>0</v>
      </c>
      <c r="N63" s="1">
        <v>77</v>
      </c>
      <c r="O63" s="1"/>
      <c r="P63" s="1">
        <f t="shared" si="12"/>
        <v>77</v>
      </c>
      <c r="Q63" s="42"/>
      <c r="R63" s="42"/>
      <c r="S63" s="37"/>
    </row>
    <row r="64" spans="1:19" s="48" customFormat="1" x14ac:dyDescent="0.25">
      <c r="A64" s="1"/>
      <c r="B64" s="3"/>
      <c r="C64" s="3"/>
      <c r="D64" s="3"/>
      <c r="E64" s="3"/>
      <c r="F64" s="37"/>
      <c r="G64" s="37"/>
      <c r="H64" s="3"/>
      <c r="I64" s="38" t="s">
        <v>20</v>
      </c>
      <c r="J64" s="4">
        <f>SUM(J61:J63)</f>
        <v>55</v>
      </c>
      <c r="K64" s="4">
        <f>SUM(K61:K63)</f>
        <v>48</v>
      </c>
      <c r="L64" s="4">
        <f>SUM(L61:L63)</f>
        <v>1</v>
      </c>
      <c r="M64" s="4">
        <f>SUM(M61:M63)</f>
        <v>104</v>
      </c>
      <c r="N64" s="4">
        <f>SUM(N61:N63)</f>
        <v>235</v>
      </c>
      <c r="O64" s="4"/>
      <c r="P64" s="2">
        <f t="shared" si="12"/>
        <v>339</v>
      </c>
      <c r="Q64" s="43"/>
      <c r="R64" s="43"/>
      <c r="S64" s="37" t="s">
        <v>105</v>
      </c>
    </row>
    <row r="65" spans="1:19" s="48" customFormat="1" ht="24.75" customHeight="1" x14ac:dyDescent="0.25">
      <c r="A65" s="1">
        <v>14</v>
      </c>
      <c r="B65" s="30" t="s">
        <v>30</v>
      </c>
      <c r="C65" s="1">
        <v>19</v>
      </c>
      <c r="D65" s="1">
        <v>6</v>
      </c>
      <c r="E65" s="1">
        <v>4</v>
      </c>
      <c r="F65" s="30">
        <v>2</v>
      </c>
      <c r="G65" s="37" t="s">
        <v>22</v>
      </c>
      <c r="H65" s="30" t="s">
        <v>23</v>
      </c>
      <c r="I65" s="30" t="s">
        <v>27</v>
      </c>
      <c r="J65" s="1">
        <v>54</v>
      </c>
      <c r="K65" s="1">
        <v>65</v>
      </c>
      <c r="L65" s="1">
        <v>4</v>
      </c>
      <c r="M65" s="1">
        <f>J65+K65+L65</f>
        <v>123</v>
      </c>
      <c r="N65" s="1">
        <v>164</v>
      </c>
      <c r="O65" s="1"/>
      <c r="P65" s="1">
        <f t="shared" si="12"/>
        <v>287</v>
      </c>
      <c r="Q65" s="41">
        <v>16167.3</v>
      </c>
      <c r="R65" s="41">
        <v>157792.85</v>
      </c>
      <c r="S65" s="37"/>
    </row>
    <row r="66" spans="1:19" x14ac:dyDescent="0.25">
      <c r="A66" s="1"/>
      <c r="B66" s="30"/>
      <c r="C66" s="1"/>
      <c r="D66" s="29"/>
      <c r="E66" s="1"/>
      <c r="F66" s="30"/>
      <c r="G66" s="30" t="s">
        <v>69</v>
      </c>
      <c r="H66" s="30"/>
      <c r="I66" s="30" t="s">
        <v>24</v>
      </c>
      <c r="J66" s="1">
        <v>5</v>
      </c>
      <c r="K66" s="1">
        <v>6</v>
      </c>
      <c r="L66" s="1"/>
      <c r="M66" s="1">
        <f>J66+K66+L66</f>
        <v>11</v>
      </c>
      <c r="N66" s="1">
        <v>33</v>
      </c>
      <c r="O66" s="1"/>
      <c r="P66" s="1">
        <f t="shared" si="12"/>
        <v>44</v>
      </c>
      <c r="Q66" s="42"/>
      <c r="R66" s="42"/>
      <c r="S66" s="37"/>
    </row>
    <row r="67" spans="1:19" x14ac:dyDescent="0.25">
      <c r="A67" s="1"/>
      <c r="B67" s="30"/>
      <c r="C67" s="1"/>
      <c r="D67" s="1"/>
      <c r="E67" s="1"/>
      <c r="F67" s="30"/>
      <c r="G67" s="30" t="s">
        <v>51</v>
      </c>
      <c r="H67" s="30"/>
      <c r="I67" s="37" t="s">
        <v>26</v>
      </c>
      <c r="J67" s="1"/>
      <c r="K67" s="1"/>
      <c r="L67" s="1"/>
      <c r="M67" s="1">
        <f>J67+K67+L67</f>
        <v>0</v>
      </c>
      <c r="N67" s="1">
        <v>54</v>
      </c>
      <c r="O67" s="1"/>
      <c r="P67" s="1">
        <f t="shared" si="12"/>
        <v>54</v>
      </c>
      <c r="Q67" s="42"/>
      <c r="R67" s="42"/>
      <c r="S67" s="37"/>
    </row>
    <row r="68" spans="1:19" x14ac:dyDescent="0.25">
      <c r="A68" s="1"/>
      <c r="B68" s="3"/>
      <c r="C68" s="3"/>
      <c r="D68" s="3"/>
      <c r="E68" s="3"/>
      <c r="F68" s="37"/>
      <c r="G68" s="37"/>
      <c r="H68" s="3"/>
      <c r="I68" s="38" t="s">
        <v>20</v>
      </c>
      <c r="J68" s="4">
        <f>SUM(J65:J67)</f>
        <v>59</v>
      </c>
      <c r="K68" s="4">
        <f>SUM(K65:K67)</f>
        <v>71</v>
      </c>
      <c r="L68" s="4">
        <f>SUM(L65:L67)</f>
        <v>4</v>
      </c>
      <c r="M68" s="4">
        <f>SUM(M65:M67)</f>
        <v>134</v>
      </c>
      <c r="N68" s="4">
        <f>SUM(N65:N67)</f>
        <v>251</v>
      </c>
      <c r="O68" s="4"/>
      <c r="P68" s="4">
        <f>SUM(P65:P67)</f>
        <v>385</v>
      </c>
      <c r="Q68" s="43"/>
      <c r="R68" s="43"/>
      <c r="S68" s="37" t="s">
        <v>105</v>
      </c>
    </row>
    <row r="69" spans="1:19" ht="29.25" customHeight="1" x14ac:dyDescent="0.25">
      <c r="A69" s="1">
        <v>15</v>
      </c>
      <c r="B69" s="30" t="s">
        <v>30</v>
      </c>
      <c r="C69" s="3">
        <v>20</v>
      </c>
      <c r="D69" s="49" t="s">
        <v>52</v>
      </c>
      <c r="E69" s="3">
        <v>1</v>
      </c>
      <c r="F69" s="37">
        <v>1.2</v>
      </c>
      <c r="G69" s="30" t="str">
        <f>G65</f>
        <v>Мягколиственное</v>
      </c>
      <c r="H69" s="3" t="s">
        <v>23</v>
      </c>
      <c r="I69" s="30" t="s">
        <v>24</v>
      </c>
      <c r="J69" s="3">
        <v>5</v>
      </c>
      <c r="K69" s="3">
        <v>7</v>
      </c>
      <c r="L69" s="3">
        <v>1</v>
      </c>
      <c r="M69" s="1">
        <f>J69+K69+L69</f>
        <v>13</v>
      </c>
      <c r="N69" s="3">
        <v>69</v>
      </c>
      <c r="O69" s="3"/>
      <c r="P69" s="1">
        <f>M69+N69</f>
        <v>82</v>
      </c>
      <c r="Q69" s="41">
        <v>3480.9</v>
      </c>
      <c r="R69" s="41">
        <v>20711.36</v>
      </c>
      <c r="S69" s="37"/>
    </row>
    <row r="70" spans="1:19" x14ac:dyDescent="0.25">
      <c r="A70" s="1"/>
      <c r="B70" s="3"/>
      <c r="C70" s="3"/>
      <c r="D70" s="1"/>
      <c r="E70" s="3"/>
      <c r="F70" s="37"/>
      <c r="G70" s="3" t="s">
        <v>53</v>
      </c>
      <c r="H70" s="3"/>
      <c r="I70" s="37" t="s">
        <v>27</v>
      </c>
      <c r="J70" s="3">
        <v>4</v>
      </c>
      <c r="K70" s="3">
        <v>13</v>
      </c>
      <c r="L70" s="3">
        <v>4</v>
      </c>
      <c r="M70" s="1">
        <f>J70+K70+L70</f>
        <v>21</v>
      </c>
      <c r="N70" s="3">
        <v>21</v>
      </c>
      <c r="O70" s="3"/>
      <c r="P70" s="1">
        <f>M70+N70</f>
        <v>42</v>
      </c>
      <c r="Q70" s="42"/>
      <c r="R70" s="42"/>
      <c r="S70" s="37"/>
    </row>
    <row r="71" spans="1:19" x14ac:dyDescent="0.25">
      <c r="A71" s="1"/>
      <c r="B71" s="3"/>
      <c r="C71" s="3"/>
      <c r="D71" s="3"/>
      <c r="E71" s="3"/>
      <c r="F71" s="37"/>
      <c r="G71" s="3" t="s">
        <v>37</v>
      </c>
      <c r="H71" s="3"/>
      <c r="I71" s="30" t="s">
        <v>28</v>
      </c>
      <c r="J71" s="3"/>
      <c r="K71" s="3">
        <v>1</v>
      </c>
      <c r="L71" s="3"/>
      <c r="M71" s="1">
        <f>J71+K71+L71</f>
        <v>1</v>
      </c>
      <c r="N71" s="3">
        <v>12</v>
      </c>
      <c r="O71" s="3"/>
      <c r="P71" s="1">
        <f>M71+N71</f>
        <v>13</v>
      </c>
      <c r="Q71" s="42"/>
      <c r="R71" s="42"/>
      <c r="S71" s="37"/>
    </row>
    <row r="72" spans="1:19" x14ac:dyDescent="0.25">
      <c r="A72" s="1"/>
      <c r="B72" s="3"/>
      <c r="C72" s="3"/>
      <c r="D72" s="3"/>
      <c r="E72" s="3"/>
      <c r="F72" s="37"/>
      <c r="G72" s="37"/>
      <c r="H72" s="3"/>
      <c r="I72" s="37" t="s">
        <v>26</v>
      </c>
      <c r="J72" s="3"/>
      <c r="K72" s="3"/>
      <c r="L72" s="3"/>
      <c r="M72" s="1">
        <f>J72+K72+L72</f>
        <v>0</v>
      </c>
      <c r="N72" s="3">
        <v>20</v>
      </c>
      <c r="O72" s="3"/>
      <c r="P72" s="1">
        <f>M72+N72</f>
        <v>20</v>
      </c>
      <c r="Q72" s="42"/>
      <c r="R72" s="42"/>
      <c r="S72" s="37"/>
    </row>
    <row r="73" spans="1:19" x14ac:dyDescent="0.25">
      <c r="A73" s="1"/>
      <c r="B73" s="3"/>
      <c r="C73" s="3"/>
      <c r="D73" s="3"/>
      <c r="E73" s="3"/>
      <c r="F73" s="37"/>
      <c r="G73" s="3"/>
      <c r="H73" s="3"/>
      <c r="I73" s="38" t="s">
        <v>20</v>
      </c>
      <c r="J73" s="4">
        <f>J69+J70+J71+J72</f>
        <v>9</v>
      </c>
      <c r="K73" s="4">
        <f>K69+K70+K71+K72</f>
        <v>21</v>
      </c>
      <c r="L73" s="4">
        <f>L69+L70+L72+L71</f>
        <v>5</v>
      </c>
      <c r="M73" s="2">
        <f>M69+M70+M71+M72</f>
        <v>35</v>
      </c>
      <c r="N73" s="4">
        <f>SUM(N69:N72)</f>
        <v>122</v>
      </c>
      <c r="O73" s="4"/>
      <c r="P73" s="2">
        <f>SUM(P69:P72)</f>
        <v>157</v>
      </c>
      <c r="Q73" s="42"/>
      <c r="R73" s="42"/>
      <c r="S73" s="37" t="s">
        <v>105</v>
      </c>
    </row>
    <row r="74" spans="1:19" s="48" customFormat="1" x14ac:dyDescent="0.25">
      <c r="A74" s="1">
        <v>16</v>
      </c>
      <c r="B74" s="30" t="s">
        <v>30</v>
      </c>
      <c r="C74" s="3">
        <v>27</v>
      </c>
      <c r="D74" s="50" t="s">
        <v>54</v>
      </c>
      <c r="E74" s="3">
        <v>1</v>
      </c>
      <c r="F74" s="37">
        <v>4.0999999999999996</v>
      </c>
      <c r="G74" s="49" t="s">
        <v>22</v>
      </c>
      <c r="H74" s="3" t="s">
        <v>23</v>
      </c>
      <c r="I74" s="37" t="s">
        <v>24</v>
      </c>
      <c r="J74" s="3">
        <v>107</v>
      </c>
      <c r="K74" s="3">
        <v>81</v>
      </c>
      <c r="L74" s="3">
        <v>4</v>
      </c>
      <c r="M74" s="1">
        <f>J74+K74+L74</f>
        <v>192</v>
      </c>
      <c r="N74" s="3">
        <v>520</v>
      </c>
      <c r="O74" s="3"/>
      <c r="P74" s="1">
        <f>M74+N74</f>
        <v>712</v>
      </c>
      <c r="Q74" s="41">
        <v>15270.2</v>
      </c>
      <c r="R74" s="41">
        <v>72380.75</v>
      </c>
      <c r="S74" s="37"/>
    </row>
    <row r="75" spans="1:19" x14ac:dyDescent="0.25">
      <c r="A75" s="1"/>
      <c r="B75" s="3"/>
      <c r="C75" s="3"/>
      <c r="D75" s="3"/>
      <c r="E75" s="3"/>
      <c r="F75" s="37"/>
      <c r="G75" s="3" t="s">
        <v>55</v>
      </c>
      <c r="H75" s="3"/>
      <c r="I75" s="37" t="s">
        <v>27</v>
      </c>
      <c r="J75" s="3">
        <v>12</v>
      </c>
      <c r="K75" s="3">
        <v>33</v>
      </c>
      <c r="L75" s="3">
        <v>4</v>
      </c>
      <c r="M75" s="1">
        <f>J75+K75+L75</f>
        <v>49</v>
      </c>
      <c r="N75" s="3">
        <v>87</v>
      </c>
      <c r="O75" s="3"/>
      <c r="P75" s="1">
        <f>M75+N75</f>
        <v>136</v>
      </c>
      <c r="Q75" s="42"/>
      <c r="R75" s="42"/>
      <c r="S75" s="37"/>
    </row>
    <row r="76" spans="1:19" x14ac:dyDescent="0.25">
      <c r="A76" s="1"/>
      <c r="B76" s="3"/>
      <c r="C76" s="3"/>
      <c r="D76" s="3"/>
      <c r="E76" s="3"/>
      <c r="F76" s="37"/>
      <c r="G76" s="3" t="s">
        <v>37</v>
      </c>
      <c r="H76" s="3"/>
      <c r="I76" s="37" t="s">
        <v>28</v>
      </c>
      <c r="J76" s="3"/>
      <c r="K76" s="3"/>
      <c r="L76" s="3"/>
      <c r="M76" s="1">
        <f>J76+K76+L76</f>
        <v>0</v>
      </c>
      <c r="N76" s="3">
        <v>36</v>
      </c>
      <c r="O76" s="3"/>
      <c r="P76" s="1">
        <f>M76+N76</f>
        <v>36</v>
      </c>
      <c r="Q76" s="42"/>
      <c r="R76" s="42"/>
      <c r="S76" s="37"/>
    </row>
    <row r="77" spans="1:19" x14ac:dyDescent="0.25">
      <c r="A77" s="1"/>
      <c r="B77" s="3"/>
      <c r="C77" s="3"/>
      <c r="D77" s="3"/>
      <c r="E77" s="3"/>
      <c r="F77" s="37"/>
      <c r="G77" s="3"/>
      <c r="H77" s="3"/>
      <c r="I77" s="37" t="s">
        <v>26</v>
      </c>
      <c r="J77" s="3"/>
      <c r="K77" s="3"/>
      <c r="L77" s="3"/>
      <c r="M77" s="1">
        <f>J77+K77+L77</f>
        <v>0</v>
      </c>
      <c r="N77" s="3">
        <v>56</v>
      </c>
      <c r="O77" s="3"/>
      <c r="P77" s="1">
        <f>M77+N77</f>
        <v>56</v>
      </c>
      <c r="Q77" s="42"/>
      <c r="R77" s="42"/>
      <c r="S77" s="37"/>
    </row>
    <row r="78" spans="1:19" x14ac:dyDescent="0.25">
      <c r="A78" s="1"/>
      <c r="B78" s="3"/>
      <c r="C78" s="3"/>
      <c r="D78" s="3"/>
      <c r="E78" s="3"/>
      <c r="F78" s="37"/>
      <c r="G78" s="37"/>
      <c r="H78" s="3"/>
      <c r="I78" s="38" t="str">
        <f>I64</f>
        <v>Итого</v>
      </c>
      <c r="J78" s="4">
        <f>J74+J75+J76</f>
        <v>119</v>
      </c>
      <c r="K78" s="4">
        <f>K74+K75+K76</f>
        <v>114</v>
      </c>
      <c r="L78" s="4">
        <f>L74+L75+L76</f>
        <v>8</v>
      </c>
      <c r="M78" s="2">
        <f>M74+M75+M76</f>
        <v>241</v>
      </c>
      <c r="N78" s="4">
        <f>N74+N75+N76+N77</f>
        <v>699</v>
      </c>
      <c r="O78" s="4"/>
      <c r="P78" s="2">
        <f>SUM(P74:P77)</f>
        <v>940</v>
      </c>
      <c r="Q78" s="43"/>
      <c r="R78" s="43"/>
      <c r="S78" s="37" t="s">
        <v>106</v>
      </c>
    </row>
    <row r="79" spans="1:19" x14ac:dyDescent="0.25">
      <c r="A79" s="1">
        <v>17</v>
      </c>
      <c r="B79" s="30" t="s">
        <v>30</v>
      </c>
      <c r="C79" s="3">
        <v>27</v>
      </c>
      <c r="D79" s="50" t="s">
        <v>56</v>
      </c>
      <c r="E79" s="3">
        <v>2</v>
      </c>
      <c r="F79" s="37">
        <v>1.6</v>
      </c>
      <c r="G79" s="49" t="s">
        <v>22</v>
      </c>
      <c r="H79" s="3" t="str">
        <f>H74</f>
        <v>СР</v>
      </c>
      <c r="I79" s="37" t="s">
        <v>24</v>
      </c>
      <c r="J79" s="3">
        <v>33</v>
      </c>
      <c r="K79" s="3">
        <v>46</v>
      </c>
      <c r="L79" s="3">
        <v>1</v>
      </c>
      <c r="M79" s="1">
        <f>J79+K79+L79</f>
        <v>80</v>
      </c>
      <c r="N79" s="3">
        <v>256</v>
      </c>
      <c r="O79" s="3"/>
      <c r="P79" s="1">
        <f>M79+N79</f>
        <v>336</v>
      </c>
      <c r="Q79" s="41">
        <v>5592.8</v>
      </c>
      <c r="R79" s="41">
        <v>29194.42</v>
      </c>
      <c r="S79" s="37"/>
    </row>
    <row r="80" spans="1:19" x14ac:dyDescent="0.25">
      <c r="A80" s="1"/>
      <c r="B80" s="3"/>
      <c r="C80" s="3"/>
      <c r="D80" s="3"/>
      <c r="E80" s="3"/>
      <c r="F80" s="37"/>
      <c r="G80" s="3" t="s">
        <v>53</v>
      </c>
      <c r="H80" s="3"/>
      <c r="I80" s="37" t="s">
        <v>27</v>
      </c>
      <c r="J80" s="3">
        <v>6</v>
      </c>
      <c r="K80" s="3">
        <v>10</v>
      </c>
      <c r="L80" s="3">
        <v>1</v>
      </c>
      <c r="M80" s="1">
        <f>J80+K80+L80</f>
        <v>17</v>
      </c>
      <c r="N80" s="3">
        <v>25</v>
      </c>
      <c r="O80" s="3"/>
      <c r="P80" s="1">
        <f>M80+N80</f>
        <v>42</v>
      </c>
      <c r="Q80" s="42"/>
      <c r="R80" s="42"/>
      <c r="S80" s="37"/>
    </row>
    <row r="81" spans="1:19" x14ac:dyDescent="0.25">
      <c r="A81" s="1"/>
      <c r="B81" s="3"/>
      <c r="C81" s="3"/>
      <c r="D81" s="3"/>
      <c r="E81" s="3"/>
      <c r="F81" s="37"/>
      <c r="G81" s="3" t="s">
        <v>31</v>
      </c>
      <c r="H81" s="3"/>
      <c r="I81" s="37" t="s">
        <v>26</v>
      </c>
      <c r="J81" s="3"/>
      <c r="K81" s="3"/>
      <c r="L81" s="3"/>
      <c r="M81" s="1">
        <f>J81+K81+L81</f>
        <v>0</v>
      </c>
      <c r="N81" s="3">
        <v>18</v>
      </c>
      <c r="O81" s="3"/>
      <c r="P81" s="1">
        <f>M81+N81</f>
        <v>18</v>
      </c>
      <c r="Q81" s="42"/>
      <c r="R81" s="42"/>
      <c r="S81" s="37"/>
    </row>
    <row r="82" spans="1:19" x14ac:dyDescent="0.25">
      <c r="A82" s="1"/>
      <c r="B82" s="3"/>
      <c r="C82" s="3"/>
      <c r="D82" s="3"/>
      <c r="E82" s="3"/>
      <c r="F82" s="37"/>
      <c r="G82" s="37"/>
      <c r="H82" s="3"/>
      <c r="I82" s="38" t="str">
        <f>I78</f>
        <v>Итого</v>
      </c>
      <c r="J82" s="4">
        <f>J79+J80+J81</f>
        <v>39</v>
      </c>
      <c r="K82" s="4">
        <f>K79+K80+K81</f>
        <v>56</v>
      </c>
      <c r="L82" s="4">
        <f>L79+L80+L81</f>
        <v>2</v>
      </c>
      <c r="M82" s="2">
        <f>M79+M80+M81</f>
        <v>97</v>
      </c>
      <c r="N82" s="4">
        <f>SUM(N79:N81)</f>
        <v>299</v>
      </c>
      <c r="O82" s="4"/>
      <c r="P82" s="2">
        <f>SUM(P79:P81)</f>
        <v>396</v>
      </c>
      <c r="Q82" s="43"/>
      <c r="R82" s="43"/>
      <c r="S82" s="37" t="s">
        <v>105</v>
      </c>
    </row>
    <row r="83" spans="1:19" x14ac:dyDescent="0.25">
      <c r="A83" s="1">
        <v>18</v>
      </c>
      <c r="B83" s="30" t="s">
        <v>30</v>
      </c>
      <c r="C83" s="3">
        <v>28</v>
      </c>
      <c r="D83" s="50" t="s">
        <v>45</v>
      </c>
      <c r="E83" s="3">
        <v>3</v>
      </c>
      <c r="F83" s="37">
        <v>3.8</v>
      </c>
      <c r="G83" s="37" t="s">
        <v>22</v>
      </c>
      <c r="H83" s="3" t="str">
        <f>H88</f>
        <v>СР</v>
      </c>
      <c r="I83" s="37" t="str">
        <f>I88</f>
        <v>Осина</v>
      </c>
      <c r="J83" s="3">
        <v>140</v>
      </c>
      <c r="K83" s="3">
        <v>61</v>
      </c>
      <c r="L83" s="3">
        <v>1</v>
      </c>
      <c r="M83" s="1">
        <f>J83+K83+L83</f>
        <v>202</v>
      </c>
      <c r="N83" s="3">
        <v>337</v>
      </c>
      <c r="O83" s="3"/>
      <c r="P83" s="1">
        <f>M83+N83</f>
        <v>539</v>
      </c>
      <c r="Q83" s="41">
        <v>17936.900000000001</v>
      </c>
      <c r="R83" s="41">
        <v>71030.12</v>
      </c>
      <c r="S83" s="37"/>
    </row>
    <row r="84" spans="1:19" x14ac:dyDescent="0.25">
      <c r="A84" s="1"/>
      <c r="B84" s="3"/>
      <c r="C84" s="3"/>
      <c r="D84" s="3"/>
      <c r="E84" s="3"/>
      <c r="F84" s="37"/>
      <c r="G84" s="3" t="s">
        <v>70</v>
      </c>
      <c r="H84" s="3"/>
      <c r="I84" s="37" t="str">
        <f>I89</f>
        <v>Липа</v>
      </c>
      <c r="J84" s="3">
        <v>44</v>
      </c>
      <c r="K84" s="3">
        <v>19</v>
      </c>
      <c r="L84" s="3">
        <v>1</v>
      </c>
      <c r="M84" s="1">
        <f>J84+K84+L84</f>
        <v>64</v>
      </c>
      <c r="N84" s="3">
        <v>98</v>
      </c>
      <c r="O84" s="3"/>
      <c r="P84" s="1">
        <f>M84+N84</f>
        <v>162</v>
      </c>
      <c r="Q84" s="42"/>
      <c r="R84" s="42"/>
      <c r="S84" s="37"/>
    </row>
    <row r="85" spans="1:19" x14ac:dyDescent="0.25">
      <c r="A85" s="1"/>
      <c r="B85" s="3"/>
      <c r="C85" s="3"/>
      <c r="D85" s="3"/>
      <c r="E85" s="3"/>
      <c r="F85" s="37"/>
      <c r="G85" s="3" t="s">
        <v>31</v>
      </c>
      <c r="H85" s="3"/>
      <c r="I85" s="37" t="str">
        <f>I90</f>
        <v>Береза</v>
      </c>
      <c r="J85" s="3"/>
      <c r="K85" s="3"/>
      <c r="L85" s="3"/>
      <c r="M85" s="1">
        <f>J85+K85+L85</f>
        <v>0</v>
      </c>
      <c r="N85" s="3">
        <v>19</v>
      </c>
      <c r="O85" s="3"/>
      <c r="P85" s="1">
        <f>M85+N85</f>
        <v>19</v>
      </c>
      <c r="Q85" s="42"/>
      <c r="R85" s="42"/>
      <c r="S85" s="37"/>
    </row>
    <row r="86" spans="1:19" x14ac:dyDescent="0.25">
      <c r="A86" s="1"/>
      <c r="B86" s="3"/>
      <c r="C86" s="3"/>
      <c r="D86" s="3"/>
      <c r="E86" s="3"/>
      <c r="F86" s="37"/>
      <c r="G86" s="3"/>
      <c r="H86" s="3"/>
      <c r="I86" s="37" t="s">
        <v>26</v>
      </c>
      <c r="J86" s="3"/>
      <c r="K86" s="3"/>
      <c r="L86" s="3"/>
      <c r="M86" s="1">
        <f>J86+K86+L86</f>
        <v>0</v>
      </c>
      <c r="N86" s="3">
        <v>52</v>
      </c>
      <c r="O86" s="3"/>
      <c r="P86" s="1">
        <f>M86+N86</f>
        <v>52</v>
      </c>
      <c r="Q86" s="42"/>
      <c r="R86" s="42"/>
      <c r="S86" s="37"/>
    </row>
    <row r="87" spans="1:19" x14ac:dyDescent="0.25">
      <c r="A87" s="1"/>
      <c r="B87" s="3"/>
      <c r="C87" s="3"/>
      <c r="D87" s="3"/>
      <c r="E87" s="3"/>
      <c r="F87" s="37"/>
      <c r="G87" s="37"/>
      <c r="H87" s="3"/>
      <c r="I87" s="38" t="str">
        <f>I91</f>
        <v>Итого</v>
      </c>
      <c r="J87" s="4">
        <f>J83+J84+J85</f>
        <v>184</v>
      </c>
      <c r="K87" s="4">
        <f>K83+K84+K85</f>
        <v>80</v>
      </c>
      <c r="L87" s="4">
        <f>L83+L84+L85</f>
        <v>2</v>
      </c>
      <c r="M87" s="2">
        <f>M83+M84+M85</f>
        <v>266</v>
      </c>
      <c r="N87" s="4">
        <f>SUM(N83:N86)</f>
        <v>506</v>
      </c>
      <c r="O87" s="4"/>
      <c r="P87" s="2">
        <f>SUM(P83:P86)</f>
        <v>772</v>
      </c>
      <c r="Q87" s="43"/>
      <c r="R87" s="43"/>
      <c r="S87" s="37" t="s">
        <v>107</v>
      </c>
    </row>
    <row r="88" spans="1:19" ht="29.25" customHeight="1" x14ac:dyDescent="0.25">
      <c r="A88" s="1">
        <v>19</v>
      </c>
      <c r="B88" s="30" t="s">
        <v>30</v>
      </c>
      <c r="C88" s="3">
        <v>28</v>
      </c>
      <c r="D88" s="1" t="s">
        <v>44</v>
      </c>
      <c r="E88" s="3">
        <v>4.0999999999999996</v>
      </c>
      <c r="F88" s="37">
        <v>4.0999999999999996</v>
      </c>
      <c r="G88" s="30" t="s">
        <v>22</v>
      </c>
      <c r="H88" s="3" t="str">
        <f>H65</f>
        <v>СР</v>
      </c>
      <c r="I88" s="30" t="s">
        <v>24</v>
      </c>
      <c r="J88" s="3">
        <v>6</v>
      </c>
      <c r="K88" s="3">
        <v>147</v>
      </c>
      <c r="L88" s="3">
        <v>14</v>
      </c>
      <c r="M88" s="1">
        <f>J88+K88+L88</f>
        <v>167</v>
      </c>
      <c r="N88" s="3">
        <v>344</v>
      </c>
      <c r="O88" s="3"/>
      <c r="P88" s="1">
        <f>M88+N88</f>
        <v>511</v>
      </c>
      <c r="Q88" s="41">
        <v>16868.3</v>
      </c>
      <c r="R88" s="41">
        <v>74220.52</v>
      </c>
      <c r="S88" s="37"/>
    </row>
    <row r="89" spans="1:19" x14ac:dyDescent="0.25">
      <c r="A89" s="1"/>
      <c r="B89" s="3"/>
      <c r="C89" s="3"/>
      <c r="D89" s="1"/>
      <c r="E89" s="3"/>
      <c r="F89" s="37"/>
      <c r="G89" s="3" t="s">
        <v>83</v>
      </c>
      <c r="H89" s="3"/>
      <c r="I89" s="37" t="s">
        <v>27</v>
      </c>
      <c r="J89" s="3">
        <v>49</v>
      </c>
      <c r="K89" s="3">
        <v>45</v>
      </c>
      <c r="L89" s="3">
        <v>1</v>
      </c>
      <c r="M89" s="1">
        <f>J89+K89+L89</f>
        <v>95</v>
      </c>
      <c r="N89" s="3">
        <v>161</v>
      </c>
      <c r="O89" s="3"/>
      <c r="P89" s="1">
        <f>M89+N89</f>
        <v>256</v>
      </c>
      <c r="Q89" s="42"/>
      <c r="R89" s="42"/>
      <c r="S89" s="37"/>
    </row>
    <row r="90" spans="1:19" x14ac:dyDescent="0.25">
      <c r="A90" s="1"/>
      <c r="B90" s="3"/>
      <c r="C90" s="3"/>
      <c r="D90" s="3"/>
      <c r="E90" s="3"/>
      <c r="F90" s="37"/>
      <c r="G90" s="3" t="s">
        <v>31</v>
      </c>
      <c r="H90" s="3"/>
      <c r="I90" s="30" t="s">
        <v>28</v>
      </c>
      <c r="J90" s="3"/>
      <c r="K90" s="3">
        <v>4</v>
      </c>
      <c r="L90" s="3">
        <v>1</v>
      </c>
      <c r="M90" s="1">
        <f>J90+K90+L90</f>
        <v>5</v>
      </c>
      <c r="N90" s="3">
        <v>33</v>
      </c>
      <c r="O90" s="3"/>
      <c r="P90" s="1">
        <f>M90+N90</f>
        <v>38</v>
      </c>
      <c r="Q90" s="42"/>
      <c r="R90" s="42"/>
      <c r="S90" s="37"/>
    </row>
    <row r="91" spans="1:19" x14ac:dyDescent="0.25">
      <c r="A91" s="51"/>
      <c r="B91" s="52"/>
      <c r="C91" s="52"/>
      <c r="D91" s="52"/>
      <c r="E91" s="52"/>
      <c r="F91" s="53"/>
      <c r="G91" s="52"/>
      <c r="H91" s="52"/>
      <c r="I91" s="54" t="s">
        <v>20</v>
      </c>
      <c r="J91" s="6">
        <f>SUM(J88:J90)</f>
        <v>55</v>
      </c>
      <c r="K91" s="6">
        <f>SUM(K88:K90)</f>
        <v>196</v>
      </c>
      <c r="L91" s="6">
        <f>SUM(L88:L90)</f>
        <v>16</v>
      </c>
      <c r="M91" s="6">
        <f>SUM(M88:M90)</f>
        <v>267</v>
      </c>
      <c r="N91" s="6">
        <f>SUM(N88:N90)</f>
        <v>538</v>
      </c>
      <c r="O91" s="6"/>
      <c r="P91" s="7">
        <f>SUM(P88:P90)</f>
        <v>805</v>
      </c>
      <c r="Q91" s="42"/>
      <c r="R91" s="42"/>
      <c r="S91" s="37" t="s">
        <v>107</v>
      </c>
    </row>
    <row r="92" spans="1:19" ht="33.75" x14ac:dyDescent="0.25">
      <c r="A92" s="1">
        <v>20</v>
      </c>
      <c r="B92" s="30" t="s">
        <v>30</v>
      </c>
      <c r="C92" s="3">
        <v>28</v>
      </c>
      <c r="D92" s="49" t="s">
        <v>80</v>
      </c>
      <c r="E92" s="3">
        <v>2</v>
      </c>
      <c r="F92" s="37">
        <v>4</v>
      </c>
      <c r="G92" s="37" t="s">
        <v>22</v>
      </c>
      <c r="H92" s="3" t="str">
        <f>H88</f>
        <v>СР</v>
      </c>
      <c r="I92" s="37" t="s">
        <v>24</v>
      </c>
      <c r="J92" s="3">
        <v>100</v>
      </c>
      <c r="K92" s="3">
        <v>54</v>
      </c>
      <c r="L92" s="3">
        <v>2</v>
      </c>
      <c r="M92" s="1">
        <f>J92+K92+L92</f>
        <v>156</v>
      </c>
      <c r="N92" s="3">
        <v>427</v>
      </c>
      <c r="O92" s="3"/>
      <c r="P92" s="1">
        <f>M92+N92</f>
        <v>583</v>
      </c>
      <c r="Q92" s="41">
        <v>14420.2</v>
      </c>
      <c r="R92" s="41">
        <v>70226.37</v>
      </c>
      <c r="S92" s="37"/>
    </row>
    <row r="93" spans="1:19" x14ac:dyDescent="0.25">
      <c r="A93" s="1"/>
      <c r="B93" s="3"/>
      <c r="C93" s="3"/>
      <c r="D93" s="3"/>
      <c r="E93" s="3"/>
      <c r="F93" s="37"/>
      <c r="G93" s="3" t="s">
        <v>57</v>
      </c>
      <c r="H93" s="3"/>
      <c r="I93" s="37" t="s">
        <v>27</v>
      </c>
      <c r="J93" s="3">
        <v>30</v>
      </c>
      <c r="K93" s="3">
        <v>28</v>
      </c>
      <c r="L93" s="3">
        <v>2</v>
      </c>
      <c r="M93" s="1">
        <f>J93+K93+L93</f>
        <v>60</v>
      </c>
      <c r="N93" s="3">
        <v>131</v>
      </c>
      <c r="O93" s="3"/>
      <c r="P93" s="1">
        <f>M93+N93</f>
        <v>191</v>
      </c>
      <c r="Q93" s="42"/>
      <c r="R93" s="42"/>
      <c r="S93" s="37"/>
    </row>
    <row r="94" spans="1:19" x14ac:dyDescent="0.25">
      <c r="A94" s="1"/>
      <c r="B94" s="3"/>
      <c r="C94" s="3"/>
      <c r="D94" s="3"/>
      <c r="E94" s="3"/>
      <c r="F94" s="37"/>
      <c r="G94" s="3" t="s">
        <v>31</v>
      </c>
      <c r="H94" s="3"/>
      <c r="I94" s="37" t="s">
        <v>28</v>
      </c>
      <c r="J94" s="3"/>
      <c r="K94" s="3">
        <v>3</v>
      </c>
      <c r="L94" s="3"/>
      <c r="M94" s="1">
        <f>J94+K94+L94</f>
        <v>3</v>
      </c>
      <c r="N94" s="3">
        <v>17</v>
      </c>
      <c r="O94" s="3"/>
      <c r="P94" s="1">
        <f>M94+N94</f>
        <v>20</v>
      </c>
      <c r="Q94" s="42"/>
      <c r="R94" s="42"/>
      <c r="S94" s="37"/>
    </row>
    <row r="95" spans="1:19" x14ac:dyDescent="0.25">
      <c r="A95" s="1"/>
      <c r="B95" s="3"/>
      <c r="C95" s="3"/>
      <c r="D95" s="3"/>
      <c r="E95" s="3"/>
      <c r="F95" s="37"/>
      <c r="G95" s="3"/>
      <c r="H95" s="3"/>
      <c r="I95" s="37" t="s">
        <v>26</v>
      </c>
      <c r="J95" s="3"/>
      <c r="K95" s="3"/>
      <c r="L95" s="3"/>
      <c r="M95" s="1">
        <f>J95+K95+L95</f>
        <v>0</v>
      </c>
      <c r="N95" s="3">
        <v>22</v>
      </c>
      <c r="O95" s="3"/>
      <c r="P95" s="1">
        <f>M95+N95</f>
        <v>22</v>
      </c>
      <c r="Q95" s="42"/>
      <c r="R95" s="42"/>
      <c r="S95" s="37"/>
    </row>
    <row r="96" spans="1:19" x14ac:dyDescent="0.25">
      <c r="A96" s="1"/>
      <c r="B96" s="3"/>
      <c r="C96" s="3"/>
      <c r="D96" s="3"/>
      <c r="E96" s="3"/>
      <c r="F96" s="37"/>
      <c r="G96" s="37"/>
      <c r="H96" s="3"/>
      <c r="I96" s="38" t="str">
        <f>I91</f>
        <v>Итого</v>
      </c>
      <c r="J96" s="4">
        <f>J92+J93+J94</f>
        <v>130</v>
      </c>
      <c r="K96" s="4">
        <f>K92+K93+K94</f>
        <v>85</v>
      </c>
      <c r="L96" s="4">
        <f>L92+L93+L94</f>
        <v>4</v>
      </c>
      <c r="M96" s="2">
        <f>M92+M93+M94</f>
        <v>219</v>
      </c>
      <c r="N96" s="4">
        <f>N92+N93+N94+N95</f>
        <v>597</v>
      </c>
      <c r="O96" s="4"/>
      <c r="P96" s="2">
        <f>SUM(P92:P95)</f>
        <v>816</v>
      </c>
      <c r="Q96" s="43"/>
      <c r="R96" s="43"/>
      <c r="S96" s="37" t="s">
        <v>107</v>
      </c>
    </row>
    <row r="97" spans="1:19" ht="28.5" customHeight="1" x14ac:dyDescent="0.25">
      <c r="A97" s="1">
        <v>21</v>
      </c>
      <c r="B97" s="30" t="s">
        <v>30</v>
      </c>
      <c r="C97" s="3">
        <v>102</v>
      </c>
      <c r="D97" s="3">
        <v>3</v>
      </c>
      <c r="E97" s="3">
        <v>1.5</v>
      </c>
      <c r="F97" s="37">
        <v>1.5</v>
      </c>
      <c r="G97" s="3" t="s">
        <v>22</v>
      </c>
      <c r="H97" s="30" t="s">
        <v>23</v>
      </c>
      <c r="I97" s="37" t="s">
        <v>28</v>
      </c>
      <c r="J97" s="3">
        <v>21</v>
      </c>
      <c r="K97" s="3">
        <v>16</v>
      </c>
      <c r="L97" s="3">
        <v>1</v>
      </c>
      <c r="M97" s="1">
        <f>J97+K97+L97</f>
        <v>38</v>
      </c>
      <c r="N97" s="3">
        <v>108</v>
      </c>
      <c r="O97" s="3"/>
      <c r="P97" s="1">
        <f>M97+N97</f>
        <v>146</v>
      </c>
      <c r="Q97" s="55">
        <v>11224.8</v>
      </c>
      <c r="R97" s="55">
        <v>117635.9</v>
      </c>
      <c r="S97" s="37"/>
    </row>
    <row r="98" spans="1:19" x14ac:dyDescent="0.25">
      <c r="A98" s="1"/>
      <c r="B98" s="3"/>
      <c r="C98" s="3"/>
      <c r="D98" s="3"/>
      <c r="E98" s="3"/>
      <c r="F98" s="37"/>
      <c r="G98" s="3" t="s">
        <v>71</v>
      </c>
      <c r="H98" s="3"/>
      <c r="I98" s="30" t="s">
        <v>24</v>
      </c>
      <c r="J98" s="3">
        <v>24</v>
      </c>
      <c r="K98" s="3">
        <v>3</v>
      </c>
      <c r="L98" s="3"/>
      <c r="M98" s="1">
        <f>J98+K98+L98</f>
        <v>27</v>
      </c>
      <c r="N98" s="3">
        <v>41</v>
      </c>
      <c r="O98" s="3"/>
      <c r="P98" s="1">
        <f>M98+N98</f>
        <v>68</v>
      </c>
      <c r="Q98" s="55"/>
      <c r="R98" s="55"/>
      <c r="S98" s="37"/>
    </row>
    <row r="99" spans="1:19" x14ac:dyDescent="0.25">
      <c r="A99" s="1"/>
      <c r="B99" s="3"/>
      <c r="C99" s="3"/>
      <c r="D99" s="3"/>
      <c r="E99" s="3"/>
      <c r="F99" s="37"/>
      <c r="G99" s="3" t="s">
        <v>63</v>
      </c>
      <c r="H99" s="3"/>
      <c r="I99" s="37" t="s">
        <v>27</v>
      </c>
      <c r="J99" s="3">
        <v>6</v>
      </c>
      <c r="K99" s="3">
        <v>12</v>
      </c>
      <c r="L99" s="3">
        <v>2</v>
      </c>
      <c r="M99" s="1">
        <f>J99+K99+L99</f>
        <v>20</v>
      </c>
      <c r="N99" s="3">
        <v>44</v>
      </c>
      <c r="O99" s="3"/>
      <c r="P99" s="1">
        <f>M99+N99</f>
        <v>64</v>
      </c>
      <c r="Q99" s="55"/>
      <c r="R99" s="55"/>
      <c r="S99" s="37"/>
    </row>
    <row r="100" spans="1:19" x14ac:dyDescent="0.25">
      <c r="A100" s="1"/>
      <c r="B100" s="3"/>
      <c r="C100" s="3"/>
      <c r="D100" s="50"/>
      <c r="E100" s="3"/>
      <c r="F100" s="37"/>
      <c r="G100" s="3"/>
      <c r="H100" s="3"/>
      <c r="I100" s="38" t="s">
        <v>20</v>
      </c>
      <c r="J100" s="4">
        <f>J97+J98+J99</f>
        <v>51</v>
      </c>
      <c r="K100" s="4">
        <f>K97+K98+K99</f>
        <v>31</v>
      </c>
      <c r="L100" s="4">
        <f>L97+L98+L99</f>
        <v>3</v>
      </c>
      <c r="M100" s="2">
        <f>M97+M98+M99</f>
        <v>85</v>
      </c>
      <c r="N100" s="4">
        <f>SUM(N97:N99)</f>
        <v>193</v>
      </c>
      <c r="O100" s="4"/>
      <c r="P100" s="2">
        <f>SUM(P97:P99)</f>
        <v>278</v>
      </c>
      <c r="Q100" s="55"/>
      <c r="R100" s="55"/>
      <c r="S100" s="37" t="s">
        <v>108</v>
      </c>
    </row>
    <row r="101" spans="1:19" ht="25.5" customHeight="1" x14ac:dyDescent="0.25">
      <c r="A101" s="1">
        <v>22</v>
      </c>
      <c r="B101" s="30" t="s">
        <v>30</v>
      </c>
      <c r="C101" s="3">
        <v>102</v>
      </c>
      <c r="D101" s="3">
        <v>3.13</v>
      </c>
      <c r="E101" s="3">
        <v>3</v>
      </c>
      <c r="F101" s="37">
        <v>3.9</v>
      </c>
      <c r="G101" s="3" t="s">
        <v>22</v>
      </c>
      <c r="H101" s="3" t="s">
        <v>33</v>
      </c>
      <c r="I101" s="30" t="s">
        <v>28</v>
      </c>
      <c r="J101" s="3">
        <v>75</v>
      </c>
      <c r="K101" s="3">
        <v>40</v>
      </c>
      <c r="L101" s="3">
        <v>8</v>
      </c>
      <c r="M101" s="1">
        <f>J101+K101+L101</f>
        <v>123</v>
      </c>
      <c r="N101" s="3">
        <v>310</v>
      </c>
      <c r="O101" s="3"/>
      <c r="P101" s="1">
        <f>M101+N101</f>
        <v>433</v>
      </c>
      <c r="Q101" s="41">
        <v>27635.8</v>
      </c>
      <c r="R101" s="41">
        <v>303717.44</v>
      </c>
      <c r="S101" s="37"/>
    </row>
    <row r="102" spans="1:19" x14ac:dyDescent="0.25">
      <c r="A102" s="1"/>
      <c r="B102" s="3"/>
      <c r="C102" s="3"/>
      <c r="D102" s="3"/>
      <c r="E102" s="3"/>
      <c r="F102" s="37"/>
      <c r="G102" s="3" t="s">
        <v>71</v>
      </c>
      <c r="H102" s="3"/>
      <c r="I102" s="37" t="s">
        <v>27</v>
      </c>
      <c r="J102" s="3">
        <v>5</v>
      </c>
      <c r="K102" s="3">
        <v>10</v>
      </c>
      <c r="L102" s="3">
        <v>3</v>
      </c>
      <c r="M102" s="1">
        <f>J102+K102+L102</f>
        <v>18</v>
      </c>
      <c r="N102" s="3">
        <v>18</v>
      </c>
      <c r="O102" s="3"/>
      <c r="P102" s="1">
        <f>M102+N102</f>
        <v>36</v>
      </c>
      <c r="Q102" s="42"/>
      <c r="R102" s="42"/>
      <c r="S102" s="37"/>
    </row>
    <row r="103" spans="1:19" x14ac:dyDescent="0.25">
      <c r="A103" s="1"/>
      <c r="B103" s="3"/>
      <c r="C103" s="3"/>
      <c r="D103" s="3"/>
      <c r="E103" s="3"/>
      <c r="F103" s="37"/>
      <c r="G103" s="3" t="s">
        <v>63</v>
      </c>
      <c r="H103" s="3"/>
      <c r="I103" s="37" t="s">
        <v>24</v>
      </c>
      <c r="J103" s="3">
        <v>30</v>
      </c>
      <c r="K103" s="3">
        <v>7</v>
      </c>
      <c r="L103" s="3"/>
      <c r="M103" s="1">
        <f>J103+K103+L103</f>
        <v>37</v>
      </c>
      <c r="N103" s="3">
        <v>63</v>
      </c>
      <c r="O103" s="3"/>
      <c r="P103" s="1">
        <f>M103+N103</f>
        <v>100</v>
      </c>
      <c r="Q103" s="42"/>
      <c r="R103" s="42"/>
      <c r="S103" s="37"/>
    </row>
    <row r="104" spans="1:19" x14ac:dyDescent="0.25">
      <c r="A104" s="1"/>
      <c r="B104" s="3"/>
      <c r="C104" s="3"/>
      <c r="D104" s="50"/>
      <c r="E104" s="3"/>
      <c r="F104" s="37"/>
      <c r="G104" s="3"/>
      <c r="H104" s="3"/>
      <c r="I104" s="38" t="s">
        <v>20</v>
      </c>
      <c r="J104" s="4">
        <f>SUM(J101:J103)</f>
        <v>110</v>
      </c>
      <c r="K104" s="4">
        <f t="shared" ref="K104:P104" si="13">SUM(K101:K103)</f>
        <v>57</v>
      </c>
      <c r="L104" s="4">
        <f t="shared" si="13"/>
        <v>11</v>
      </c>
      <c r="M104" s="4">
        <f t="shared" si="13"/>
        <v>178</v>
      </c>
      <c r="N104" s="4">
        <f t="shared" si="13"/>
        <v>391</v>
      </c>
      <c r="O104" s="4"/>
      <c r="P104" s="4">
        <f t="shared" si="13"/>
        <v>569</v>
      </c>
      <c r="Q104" s="43"/>
      <c r="R104" s="43"/>
      <c r="S104" s="37" t="s">
        <v>108</v>
      </c>
    </row>
    <row r="105" spans="1:19" x14ac:dyDescent="0.25">
      <c r="A105" s="1">
        <v>23</v>
      </c>
      <c r="B105" s="1" t="s">
        <v>30</v>
      </c>
      <c r="C105" s="3">
        <v>102</v>
      </c>
      <c r="D105" s="50" t="s">
        <v>46</v>
      </c>
      <c r="E105" s="3">
        <v>3</v>
      </c>
      <c r="F105" s="37">
        <v>1.3</v>
      </c>
      <c r="G105" s="3" t="s">
        <v>22</v>
      </c>
      <c r="H105" s="3" t="s">
        <v>23</v>
      </c>
      <c r="I105" s="37" t="s">
        <v>28</v>
      </c>
      <c r="J105" s="3">
        <v>14</v>
      </c>
      <c r="K105" s="3">
        <v>12</v>
      </c>
      <c r="L105" s="3"/>
      <c r="M105" s="1">
        <f>J105+K105+L105</f>
        <v>26</v>
      </c>
      <c r="N105" s="3">
        <v>53</v>
      </c>
      <c r="O105" s="3"/>
      <c r="P105" s="1">
        <f>M105+N105</f>
        <v>79</v>
      </c>
      <c r="Q105" s="41">
        <v>7621.6</v>
      </c>
      <c r="R105" s="41">
        <v>99919.18</v>
      </c>
      <c r="S105" s="37"/>
    </row>
    <row r="106" spans="1:19" x14ac:dyDescent="0.25">
      <c r="A106" s="1"/>
      <c r="B106" s="3"/>
      <c r="C106" s="3"/>
      <c r="D106" s="50"/>
      <c r="E106" s="3"/>
      <c r="F106" s="37"/>
      <c r="G106" s="3" t="s">
        <v>72</v>
      </c>
      <c r="H106" s="3"/>
      <c r="I106" s="37" t="s">
        <v>24</v>
      </c>
      <c r="J106" s="3">
        <v>23</v>
      </c>
      <c r="K106" s="3">
        <v>1</v>
      </c>
      <c r="L106" s="3"/>
      <c r="M106" s="1">
        <f>J106+K106+L106</f>
        <v>24</v>
      </c>
      <c r="N106" s="3">
        <v>46</v>
      </c>
      <c r="O106" s="3"/>
      <c r="P106" s="1">
        <f>M106+N106</f>
        <v>70</v>
      </c>
      <c r="Q106" s="42"/>
      <c r="R106" s="42"/>
      <c r="S106" s="37"/>
    </row>
    <row r="107" spans="1:19" x14ac:dyDescent="0.25">
      <c r="A107" s="1"/>
      <c r="B107" s="3"/>
      <c r="C107" s="3"/>
      <c r="D107" s="50"/>
      <c r="E107" s="3"/>
      <c r="F107" s="37"/>
      <c r="G107" s="3" t="s">
        <v>63</v>
      </c>
      <c r="H107" s="3"/>
      <c r="I107" s="37" t="s">
        <v>27</v>
      </c>
      <c r="J107" s="3">
        <v>7</v>
      </c>
      <c r="K107" s="3">
        <v>8</v>
      </c>
      <c r="L107" s="3">
        <v>1</v>
      </c>
      <c r="M107" s="1">
        <f>J107+K107+L107</f>
        <v>16</v>
      </c>
      <c r="N107" s="3">
        <v>22</v>
      </c>
      <c r="O107" s="3"/>
      <c r="P107" s="1">
        <f>M107+N107</f>
        <v>38</v>
      </c>
      <c r="Q107" s="42"/>
      <c r="R107" s="42"/>
      <c r="S107" s="37"/>
    </row>
    <row r="108" spans="1:19" x14ac:dyDescent="0.25">
      <c r="A108" s="1"/>
      <c r="B108" s="3"/>
      <c r="C108" s="3"/>
      <c r="D108" s="50"/>
      <c r="E108" s="3"/>
      <c r="F108" s="37"/>
      <c r="G108" s="3"/>
      <c r="H108" s="3"/>
      <c r="I108" s="38" t="s">
        <v>20</v>
      </c>
      <c r="J108" s="4">
        <f>SUM(J105:J107)</f>
        <v>44</v>
      </c>
      <c r="K108" s="4">
        <f t="shared" ref="K108:P108" si="14">SUM(K105:K107)</f>
        <v>21</v>
      </c>
      <c r="L108" s="4">
        <f t="shared" si="14"/>
        <v>1</v>
      </c>
      <c r="M108" s="4">
        <f t="shared" si="14"/>
        <v>66</v>
      </c>
      <c r="N108" s="4">
        <f>SUM(N105:N107)</f>
        <v>121</v>
      </c>
      <c r="O108" s="4"/>
      <c r="P108" s="4">
        <f t="shared" si="14"/>
        <v>187</v>
      </c>
      <c r="Q108" s="43"/>
      <c r="R108" s="43"/>
      <c r="S108" s="37" t="s">
        <v>108</v>
      </c>
    </row>
    <row r="109" spans="1:19" x14ac:dyDescent="0.25">
      <c r="A109" s="1">
        <v>24</v>
      </c>
      <c r="B109" s="1" t="s">
        <v>30</v>
      </c>
      <c r="C109" s="3">
        <v>109</v>
      </c>
      <c r="D109" s="50" t="s">
        <v>47</v>
      </c>
      <c r="E109" s="3">
        <v>1</v>
      </c>
      <c r="F109" s="37">
        <v>0.6</v>
      </c>
      <c r="G109" s="3" t="s">
        <v>73</v>
      </c>
      <c r="H109" s="3" t="s">
        <v>23</v>
      </c>
      <c r="I109" s="37" t="s">
        <v>27</v>
      </c>
      <c r="J109" s="3">
        <v>9</v>
      </c>
      <c r="K109" s="3">
        <v>17</v>
      </c>
      <c r="L109" s="3">
        <v>1</v>
      </c>
      <c r="M109" s="1">
        <f>J109+K109+L109</f>
        <v>27</v>
      </c>
      <c r="N109" s="3">
        <v>32</v>
      </c>
      <c r="O109" s="3"/>
      <c r="P109" s="1">
        <f>M109+N109</f>
        <v>59</v>
      </c>
      <c r="Q109" s="41">
        <v>7835.9</v>
      </c>
      <c r="R109" s="41">
        <v>50619.91</v>
      </c>
      <c r="S109" s="37"/>
    </row>
    <row r="110" spans="1:19" x14ac:dyDescent="0.25">
      <c r="A110" s="1"/>
      <c r="B110" s="3"/>
      <c r="C110" s="3"/>
      <c r="D110" s="50"/>
      <c r="E110" s="3"/>
      <c r="F110" s="37"/>
      <c r="G110" s="3" t="s">
        <v>74</v>
      </c>
      <c r="H110" s="3"/>
      <c r="I110" s="37" t="s">
        <v>25</v>
      </c>
      <c r="J110" s="3"/>
      <c r="K110" s="3">
        <v>3</v>
      </c>
      <c r="L110" s="3"/>
      <c r="M110" s="1">
        <f>J110+K110+L110</f>
        <v>3</v>
      </c>
      <c r="N110" s="3">
        <v>6</v>
      </c>
      <c r="O110" s="3"/>
      <c r="P110" s="1">
        <f>M110+N110</f>
        <v>9</v>
      </c>
      <c r="Q110" s="42"/>
      <c r="R110" s="42"/>
      <c r="S110" s="37"/>
    </row>
    <row r="111" spans="1:19" x14ac:dyDescent="0.25">
      <c r="A111" s="1"/>
      <c r="B111" s="3"/>
      <c r="C111" s="3"/>
      <c r="D111" s="50"/>
      <c r="E111" s="3"/>
      <c r="F111" s="37"/>
      <c r="G111" s="3" t="s">
        <v>32</v>
      </c>
      <c r="H111" s="3"/>
      <c r="I111" s="37" t="s">
        <v>28</v>
      </c>
      <c r="J111" s="3"/>
      <c r="K111" s="3"/>
      <c r="L111" s="3"/>
      <c r="M111" s="1">
        <f>J111+K111+L111</f>
        <v>0</v>
      </c>
      <c r="N111" s="3">
        <v>2</v>
      </c>
      <c r="O111" s="3"/>
      <c r="P111" s="1">
        <f>M111+N111</f>
        <v>2</v>
      </c>
      <c r="Q111" s="42"/>
      <c r="R111" s="42"/>
      <c r="S111" s="37"/>
    </row>
    <row r="112" spans="1:19" x14ac:dyDescent="0.25">
      <c r="A112" s="1"/>
      <c r="B112" s="3"/>
      <c r="C112" s="3"/>
      <c r="D112" s="50"/>
      <c r="E112" s="3"/>
      <c r="F112" s="37"/>
      <c r="G112" s="3"/>
      <c r="H112" s="3"/>
      <c r="I112" s="37" t="s">
        <v>26</v>
      </c>
      <c r="J112" s="3"/>
      <c r="K112" s="3"/>
      <c r="L112" s="3"/>
      <c r="M112" s="1">
        <f>J112+K112+L112</f>
        <v>0</v>
      </c>
      <c r="N112" s="3">
        <v>29</v>
      </c>
      <c r="O112" s="3"/>
      <c r="P112" s="1">
        <f>M112+N112</f>
        <v>29</v>
      </c>
      <c r="Q112" s="42"/>
      <c r="R112" s="42"/>
      <c r="S112" s="37"/>
    </row>
    <row r="113" spans="1:19" x14ac:dyDescent="0.25">
      <c r="A113" s="1"/>
      <c r="B113" s="3"/>
      <c r="C113" s="3"/>
      <c r="D113" s="50"/>
      <c r="E113" s="3"/>
      <c r="F113" s="37"/>
      <c r="G113" s="3"/>
      <c r="H113" s="3"/>
      <c r="I113" s="38" t="s">
        <v>20</v>
      </c>
      <c r="J113" s="4">
        <f>SUM(J109:J112)</f>
        <v>9</v>
      </c>
      <c r="K113" s="4">
        <f t="shared" ref="K113:P113" si="15">SUM(K109:K112)</f>
        <v>20</v>
      </c>
      <c r="L113" s="4">
        <f t="shared" si="15"/>
        <v>1</v>
      </c>
      <c r="M113" s="4">
        <f t="shared" si="15"/>
        <v>30</v>
      </c>
      <c r="N113" s="4">
        <f>SUM(N109:N112)</f>
        <v>69</v>
      </c>
      <c r="O113" s="4"/>
      <c r="P113" s="4">
        <f t="shared" si="15"/>
        <v>99</v>
      </c>
      <c r="Q113" s="42"/>
      <c r="R113" s="43"/>
      <c r="S113" s="37" t="s">
        <v>108</v>
      </c>
    </row>
    <row r="114" spans="1:19" x14ac:dyDescent="0.25">
      <c r="A114" s="1">
        <v>25</v>
      </c>
      <c r="B114" s="1" t="s">
        <v>30</v>
      </c>
      <c r="C114" s="3">
        <v>109</v>
      </c>
      <c r="D114" s="50" t="s">
        <v>47</v>
      </c>
      <c r="E114" s="3">
        <v>2</v>
      </c>
      <c r="F114" s="37">
        <v>0.8</v>
      </c>
      <c r="G114" s="3" t="s">
        <v>73</v>
      </c>
      <c r="H114" s="3" t="s">
        <v>23</v>
      </c>
      <c r="I114" s="37" t="s">
        <v>25</v>
      </c>
      <c r="J114" s="3"/>
      <c r="K114" s="3">
        <v>4</v>
      </c>
      <c r="L114" s="3">
        <v>1</v>
      </c>
      <c r="M114" s="1">
        <f>J114+K114+L114</f>
        <v>5</v>
      </c>
      <c r="N114" s="3">
        <v>6</v>
      </c>
      <c r="O114" s="3"/>
      <c r="P114" s="1">
        <f>M114+N114</f>
        <v>11</v>
      </c>
      <c r="Q114" s="41">
        <v>9853</v>
      </c>
      <c r="R114" s="41">
        <v>66803.34</v>
      </c>
      <c r="S114" s="37"/>
    </row>
    <row r="115" spans="1:19" x14ac:dyDescent="0.25">
      <c r="A115" s="1"/>
      <c r="B115" s="3"/>
      <c r="C115" s="3"/>
      <c r="D115" s="50"/>
      <c r="E115" s="3"/>
      <c r="F115" s="37"/>
      <c r="G115" s="3" t="s">
        <v>74</v>
      </c>
      <c r="H115" s="3"/>
      <c r="I115" s="37" t="s">
        <v>27</v>
      </c>
      <c r="J115" s="3">
        <v>3</v>
      </c>
      <c r="K115" s="3">
        <v>22</v>
      </c>
      <c r="L115" s="3">
        <v>6</v>
      </c>
      <c r="M115" s="1">
        <f>J115+K115+L115</f>
        <v>31</v>
      </c>
      <c r="N115" s="3">
        <v>48</v>
      </c>
      <c r="O115" s="3"/>
      <c r="P115" s="1">
        <f>M115+N115</f>
        <v>79</v>
      </c>
      <c r="Q115" s="42"/>
      <c r="R115" s="42"/>
      <c r="S115" s="37"/>
    </row>
    <row r="116" spans="1:19" x14ac:dyDescent="0.25">
      <c r="A116" s="1"/>
      <c r="B116" s="3"/>
      <c r="C116" s="3"/>
      <c r="D116" s="50"/>
      <c r="E116" s="3"/>
      <c r="F116" s="37"/>
      <c r="G116" s="3" t="s">
        <v>32</v>
      </c>
      <c r="H116" s="3"/>
      <c r="I116" s="37" t="s">
        <v>26</v>
      </c>
      <c r="J116" s="3"/>
      <c r="K116" s="3"/>
      <c r="L116" s="3"/>
      <c r="M116" s="1">
        <f>J116+K116+L116</f>
        <v>0</v>
      </c>
      <c r="N116" s="3">
        <v>37</v>
      </c>
      <c r="O116" s="3"/>
      <c r="P116" s="1">
        <f>M116+N116</f>
        <v>37</v>
      </c>
      <c r="Q116" s="42"/>
      <c r="R116" s="42"/>
      <c r="S116" s="37"/>
    </row>
    <row r="117" spans="1:19" x14ac:dyDescent="0.25">
      <c r="A117" s="1"/>
      <c r="B117" s="3"/>
      <c r="C117" s="3"/>
      <c r="D117" s="50"/>
      <c r="E117" s="3"/>
      <c r="F117" s="37"/>
      <c r="G117" s="3"/>
      <c r="H117" s="3"/>
      <c r="I117" s="38" t="s">
        <v>20</v>
      </c>
      <c r="J117" s="4">
        <f>SUM(J114:J116)</f>
        <v>3</v>
      </c>
      <c r="K117" s="4">
        <f t="shared" ref="K117:P117" si="16">SUM(K114:K116)</f>
        <v>26</v>
      </c>
      <c r="L117" s="4">
        <f t="shared" si="16"/>
        <v>7</v>
      </c>
      <c r="M117" s="4">
        <f t="shared" si="16"/>
        <v>36</v>
      </c>
      <c r="N117" s="4">
        <f>SUM(N114:N116)</f>
        <v>91</v>
      </c>
      <c r="O117" s="4"/>
      <c r="P117" s="4">
        <f t="shared" si="16"/>
        <v>127</v>
      </c>
      <c r="Q117" s="42"/>
      <c r="R117" s="43"/>
      <c r="S117" s="37" t="s">
        <v>108</v>
      </c>
    </row>
    <row r="118" spans="1:19" x14ac:dyDescent="0.25">
      <c r="A118" s="1">
        <v>26</v>
      </c>
      <c r="B118" s="1" t="s">
        <v>30</v>
      </c>
      <c r="C118" s="3">
        <v>110</v>
      </c>
      <c r="D118" s="50" t="s">
        <v>48</v>
      </c>
      <c r="E118" s="3">
        <v>1</v>
      </c>
      <c r="F118" s="37">
        <v>3.7</v>
      </c>
      <c r="G118" s="3" t="s">
        <v>73</v>
      </c>
      <c r="H118" s="3" t="s">
        <v>23</v>
      </c>
      <c r="I118" s="37" t="s">
        <v>25</v>
      </c>
      <c r="J118" s="3">
        <v>11</v>
      </c>
      <c r="K118" s="3">
        <v>34</v>
      </c>
      <c r="L118" s="3">
        <v>2</v>
      </c>
      <c r="M118" s="1">
        <f>J118+K118+L118</f>
        <v>47</v>
      </c>
      <c r="N118" s="3">
        <v>50</v>
      </c>
      <c r="O118" s="3"/>
      <c r="P118" s="1">
        <f>M118+N118</f>
        <v>97</v>
      </c>
      <c r="Q118" s="56">
        <v>70557.399999999994</v>
      </c>
      <c r="R118" s="41">
        <v>331619.78000000003</v>
      </c>
      <c r="S118" s="37"/>
    </row>
    <row r="119" spans="1:19" x14ac:dyDescent="0.25">
      <c r="A119" s="1"/>
      <c r="B119" s="3"/>
      <c r="C119" s="3"/>
      <c r="D119" s="50"/>
      <c r="E119" s="3"/>
      <c r="F119" s="37"/>
      <c r="G119" s="3" t="s">
        <v>75</v>
      </c>
      <c r="H119" s="3"/>
      <c r="I119" s="37" t="s">
        <v>27</v>
      </c>
      <c r="J119" s="3">
        <v>7</v>
      </c>
      <c r="K119" s="3">
        <v>23</v>
      </c>
      <c r="L119" s="3">
        <v>4</v>
      </c>
      <c r="M119" s="1">
        <f>J119+K119+L119</f>
        <v>34</v>
      </c>
      <c r="N119" s="3">
        <v>43</v>
      </c>
      <c r="O119" s="3"/>
      <c r="P119" s="1">
        <f>M119+N119</f>
        <v>77</v>
      </c>
      <c r="Q119" s="56"/>
      <c r="R119" s="42"/>
      <c r="S119" s="37"/>
    </row>
    <row r="120" spans="1:19" x14ac:dyDescent="0.25">
      <c r="A120" s="1"/>
      <c r="B120" s="3"/>
      <c r="C120" s="3"/>
      <c r="D120" s="50"/>
      <c r="E120" s="3"/>
      <c r="F120" s="37"/>
      <c r="G120" s="3" t="s">
        <v>59</v>
      </c>
      <c r="H120" s="3"/>
      <c r="I120" s="37" t="s">
        <v>26</v>
      </c>
      <c r="J120" s="3"/>
      <c r="K120" s="3"/>
      <c r="L120" s="3"/>
      <c r="M120" s="1">
        <f>J120+K120+L120</f>
        <v>0</v>
      </c>
      <c r="N120" s="3">
        <v>253</v>
      </c>
      <c r="O120" s="3"/>
      <c r="P120" s="1">
        <f>M120+N120</f>
        <v>253</v>
      </c>
      <c r="Q120" s="56"/>
      <c r="R120" s="42"/>
      <c r="S120" s="37"/>
    </row>
    <row r="121" spans="1:19" x14ac:dyDescent="0.25">
      <c r="A121" s="1"/>
      <c r="B121" s="3"/>
      <c r="C121" s="3"/>
      <c r="D121" s="50"/>
      <c r="E121" s="3"/>
      <c r="F121" s="37"/>
      <c r="G121" s="3"/>
      <c r="H121" s="3"/>
      <c r="I121" s="38" t="s">
        <v>20</v>
      </c>
      <c r="J121" s="4">
        <f>SUM(J118:J120)</f>
        <v>18</v>
      </c>
      <c r="K121" s="4">
        <f t="shared" ref="K121:P121" si="17">SUM(K118:K120)</f>
        <v>57</v>
      </c>
      <c r="L121" s="4">
        <f t="shared" si="17"/>
        <v>6</v>
      </c>
      <c r="M121" s="4">
        <f t="shared" si="17"/>
        <v>81</v>
      </c>
      <c r="N121" s="4">
        <f>SUM(N118:N120)</f>
        <v>346</v>
      </c>
      <c r="O121" s="4"/>
      <c r="P121" s="4">
        <f t="shared" si="17"/>
        <v>427</v>
      </c>
      <c r="Q121" s="56"/>
      <c r="R121" s="43"/>
      <c r="S121" s="37" t="s">
        <v>108</v>
      </c>
    </row>
    <row r="122" spans="1:19" x14ac:dyDescent="0.25">
      <c r="A122" s="1">
        <v>27</v>
      </c>
      <c r="B122" s="1" t="s">
        <v>30</v>
      </c>
      <c r="C122" s="3">
        <v>110</v>
      </c>
      <c r="D122" s="50" t="s">
        <v>49</v>
      </c>
      <c r="E122" s="3">
        <v>2</v>
      </c>
      <c r="F122" s="37">
        <v>4.5</v>
      </c>
      <c r="G122" s="3" t="s">
        <v>73</v>
      </c>
      <c r="H122" s="3" t="s">
        <v>23</v>
      </c>
      <c r="I122" s="37" t="s">
        <v>25</v>
      </c>
      <c r="J122" s="3">
        <v>1</v>
      </c>
      <c r="K122" s="3">
        <v>11</v>
      </c>
      <c r="L122" s="3">
        <v>1</v>
      </c>
      <c r="M122" s="1">
        <f>J122+K122+L122</f>
        <v>13</v>
      </c>
      <c r="N122" s="3">
        <v>63</v>
      </c>
      <c r="O122" s="3"/>
      <c r="P122" s="1">
        <f>M122+N122</f>
        <v>76</v>
      </c>
      <c r="Q122" s="42">
        <v>35580.5</v>
      </c>
      <c r="R122" s="41">
        <v>354025.98</v>
      </c>
      <c r="S122" s="37"/>
    </row>
    <row r="123" spans="1:19" x14ac:dyDescent="0.25">
      <c r="A123" s="1"/>
      <c r="B123" s="3"/>
      <c r="C123" s="3"/>
      <c r="D123" s="50"/>
      <c r="E123" s="3"/>
      <c r="F123" s="37"/>
      <c r="G123" s="3" t="s">
        <v>76</v>
      </c>
      <c r="H123" s="3"/>
      <c r="I123" s="37" t="s">
        <v>27</v>
      </c>
      <c r="J123" s="3">
        <v>15</v>
      </c>
      <c r="K123" s="3">
        <v>38</v>
      </c>
      <c r="L123" s="3">
        <v>5</v>
      </c>
      <c r="M123" s="1">
        <f>J123+K123+L123</f>
        <v>58</v>
      </c>
      <c r="N123" s="3">
        <v>91</v>
      </c>
      <c r="O123" s="3"/>
      <c r="P123" s="1">
        <f>M123+N123</f>
        <v>149</v>
      </c>
      <c r="Q123" s="42"/>
      <c r="R123" s="42"/>
      <c r="S123" s="37"/>
    </row>
    <row r="124" spans="1:19" x14ac:dyDescent="0.25">
      <c r="A124" s="1"/>
      <c r="B124" s="3"/>
      <c r="C124" s="3"/>
      <c r="D124" s="50"/>
      <c r="E124" s="3"/>
      <c r="F124" s="37"/>
      <c r="G124" s="3" t="s">
        <v>59</v>
      </c>
      <c r="H124" s="3"/>
      <c r="I124" s="37" t="s">
        <v>28</v>
      </c>
      <c r="J124" s="3"/>
      <c r="K124" s="3"/>
      <c r="L124" s="3"/>
      <c r="M124" s="1">
        <f>J124+K124+L124</f>
        <v>0</v>
      </c>
      <c r="N124" s="3">
        <v>6</v>
      </c>
      <c r="O124" s="3"/>
      <c r="P124" s="1">
        <f>M124+N124</f>
        <v>6</v>
      </c>
      <c r="Q124" s="42"/>
      <c r="R124" s="42"/>
      <c r="S124" s="37"/>
    </row>
    <row r="125" spans="1:19" x14ac:dyDescent="0.25">
      <c r="A125" s="1"/>
      <c r="B125" s="3"/>
      <c r="C125" s="3"/>
      <c r="D125" s="50"/>
      <c r="E125" s="3"/>
      <c r="F125" s="37"/>
      <c r="G125" s="3"/>
      <c r="H125" s="3"/>
      <c r="I125" s="37" t="s">
        <v>26</v>
      </c>
      <c r="J125" s="3"/>
      <c r="K125" s="3"/>
      <c r="L125" s="3"/>
      <c r="M125" s="1">
        <f>J125+K125+L125</f>
        <v>0</v>
      </c>
      <c r="N125" s="3">
        <v>291</v>
      </c>
      <c r="O125" s="3"/>
      <c r="P125" s="1">
        <f>M125+N125</f>
        <v>291</v>
      </c>
      <c r="Q125" s="42"/>
      <c r="R125" s="42"/>
      <c r="S125" s="37"/>
    </row>
    <row r="126" spans="1:19" x14ac:dyDescent="0.25">
      <c r="A126" s="1"/>
      <c r="B126" s="3"/>
      <c r="C126" s="3"/>
      <c r="D126" s="50"/>
      <c r="E126" s="3"/>
      <c r="F126" s="37"/>
      <c r="G126" s="3"/>
      <c r="H126" s="3"/>
      <c r="I126" s="38" t="s">
        <v>20</v>
      </c>
      <c r="J126" s="4">
        <f>SUM(J122:J125)</f>
        <v>16</v>
      </c>
      <c r="K126" s="4">
        <f t="shared" ref="K126:P126" si="18">SUM(K122:K125)</f>
        <v>49</v>
      </c>
      <c r="L126" s="4">
        <f t="shared" si="18"/>
        <v>6</v>
      </c>
      <c r="M126" s="4">
        <f t="shared" si="18"/>
        <v>71</v>
      </c>
      <c r="N126" s="4">
        <f>SUM(N122:N125)</f>
        <v>451</v>
      </c>
      <c r="O126" s="4"/>
      <c r="P126" s="4">
        <f t="shared" si="18"/>
        <v>522</v>
      </c>
      <c r="Q126" s="43"/>
      <c r="R126" s="43"/>
      <c r="S126" s="37" t="s">
        <v>108</v>
      </c>
    </row>
    <row r="127" spans="1:19" ht="28.5" customHeight="1" x14ac:dyDescent="0.25">
      <c r="A127" s="1">
        <v>28</v>
      </c>
      <c r="B127" s="30" t="s">
        <v>34</v>
      </c>
      <c r="C127" s="1">
        <v>13</v>
      </c>
      <c r="D127" s="1">
        <v>4</v>
      </c>
      <c r="E127" s="1">
        <v>1</v>
      </c>
      <c r="F127" s="30">
        <v>6.2</v>
      </c>
      <c r="G127" s="37" t="s">
        <v>22</v>
      </c>
      <c r="H127" s="30" t="s">
        <v>23</v>
      </c>
      <c r="I127" s="30" t="s">
        <v>24</v>
      </c>
      <c r="J127" s="1">
        <v>14</v>
      </c>
      <c r="K127" s="1">
        <v>159</v>
      </c>
      <c r="L127" s="1"/>
      <c r="M127" s="1">
        <f>J127+K127+L127</f>
        <v>173</v>
      </c>
      <c r="N127" s="1">
        <v>250</v>
      </c>
      <c r="O127" s="1"/>
      <c r="P127" s="1">
        <f t="shared" ref="P127:P135" si="19">M127+N127</f>
        <v>423</v>
      </c>
      <c r="Q127" s="41">
        <v>17089.8</v>
      </c>
      <c r="R127" s="41">
        <v>103222.39</v>
      </c>
      <c r="S127" s="37"/>
    </row>
    <row r="128" spans="1:19" ht="22.5" x14ac:dyDescent="0.25">
      <c r="A128" s="1"/>
      <c r="B128" s="30"/>
      <c r="C128" s="1"/>
      <c r="D128" s="1"/>
      <c r="E128" s="1"/>
      <c r="F128" s="30"/>
      <c r="G128" s="30" t="s">
        <v>58</v>
      </c>
      <c r="H128" s="3"/>
      <c r="I128" s="30" t="s">
        <v>28</v>
      </c>
      <c r="J128" s="1">
        <v>17</v>
      </c>
      <c r="K128" s="1">
        <v>15</v>
      </c>
      <c r="L128" s="1">
        <v>1</v>
      </c>
      <c r="M128" s="1">
        <f>J128+K128+L128</f>
        <v>33</v>
      </c>
      <c r="N128" s="1">
        <v>50</v>
      </c>
      <c r="O128" s="1"/>
      <c r="P128" s="1">
        <f t="shared" si="19"/>
        <v>83</v>
      </c>
      <c r="Q128" s="42"/>
      <c r="R128" s="42"/>
      <c r="S128" s="37"/>
    </row>
    <row r="129" spans="1:19" x14ac:dyDescent="0.25">
      <c r="A129" s="1"/>
      <c r="B129" s="30"/>
      <c r="C129" s="1"/>
      <c r="D129" s="1"/>
      <c r="E129" s="1"/>
      <c r="F129" s="30"/>
      <c r="G129" s="30" t="s">
        <v>59</v>
      </c>
      <c r="H129" s="3"/>
      <c r="I129" s="30" t="s">
        <v>27</v>
      </c>
      <c r="J129" s="1"/>
      <c r="K129" s="1">
        <v>18</v>
      </c>
      <c r="L129" s="1">
        <v>3</v>
      </c>
      <c r="M129" s="1">
        <f>J129+K129+L129</f>
        <v>21</v>
      </c>
      <c r="N129" s="1">
        <v>182</v>
      </c>
      <c r="O129" s="1"/>
      <c r="P129" s="1">
        <f t="shared" si="19"/>
        <v>203</v>
      </c>
      <c r="Q129" s="42"/>
      <c r="R129" s="42"/>
      <c r="S129" s="37"/>
    </row>
    <row r="130" spans="1:19" x14ac:dyDescent="0.25">
      <c r="A130" s="1"/>
      <c r="B130" s="3"/>
      <c r="C130" s="3"/>
      <c r="D130" s="3"/>
      <c r="E130" s="3"/>
      <c r="F130" s="37"/>
      <c r="G130" s="3"/>
      <c r="H130" s="3"/>
      <c r="I130" s="30" t="s">
        <v>26</v>
      </c>
      <c r="J130" s="1"/>
      <c r="K130" s="1"/>
      <c r="L130" s="1"/>
      <c r="M130" s="1">
        <f>J130+K130+L130</f>
        <v>0</v>
      </c>
      <c r="N130" s="1">
        <v>76</v>
      </c>
      <c r="O130" s="1"/>
      <c r="P130" s="1">
        <f t="shared" si="19"/>
        <v>76</v>
      </c>
      <c r="Q130" s="42"/>
      <c r="R130" s="42"/>
      <c r="S130" s="37"/>
    </row>
    <row r="131" spans="1:19" x14ac:dyDescent="0.25">
      <c r="A131" s="1"/>
      <c r="B131" s="3"/>
      <c r="C131" s="3"/>
      <c r="D131" s="50"/>
      <c r="E131" s="3"/>
      <c r="F131" s="37"/>
      <c r="G131" s="3"/>
      <c r="H131" s="3"/>
      <c r="I131" s="47" t="s">
        <v>20</v>
      </c>
      <c r="J131" s="2">
        <f t="shared" ref="J131:N131" si="20">SUM(J127:J130)</f>
        <v>31</v>
      </c>
      <c r="K131" s="2">
        <f t="shared" si="20"/>
        <v>192</v>
      </c>
      <c r="L131" s="2">
        <f t="shared" si="20"/>
        <v>4</v>
      </c>
      <c r="M131" s="2">
        <f t="shared" si="20"/>
        <v>227</v>
      </c>
      <c r="N131" s="2">
        <f t="shared" si="20"/>
        <v>558</v>
      </c>
      <c r="O131" s="2"/>
      <c r="P131" s="2">
        <f t="shared" si="19"/>
        <v>785</v>
      </c>
      <c r="Q131" s="43"/>
      <c r="R131" s="43"/>
      <c r="S131" s="37" t="s">
        <v>100</v>
      </c>
    </row>
    <row r="132" spans="1:19" ht="26.25" customHeight="1" x14ac:dyDescent="0.25">
      <c r="A132" s="1">
        <v>29</v>
      </c>
      <c r="B132" s="30" t="s">
        <v>34</v>
      </c>
      <c r="C132" s="1">
        <v>23</v>
      </c>
      <c r="D132" s="1">
        <v>9</v>
      </c>
      <c r="E132" s="1">
        <v>1</v>
      </c>
      <c r="F132" s="30">
        <v>6.5</v>
      </c>
      <c r="G132" s="37" t="s">
        <v>22</v>
      </c>
      <c r="H132" s="30" t="s">
        <v>23</v>
      </c>
      <c r="I132" s="37" t="s">
        <v>24</v>
      </c>
      <c r="J132" s="1">
        <v>27</v>
      </c>
      <c r="K132" s="1">
        <v>83</v>
      </c>
      <c r="L132" s="1"/>
      <c r="M132" s="1">
        <f>J132+K132+L132</f>
        <v>110</v>
      </c>
      <c r="N132" s="1">
        <v>350</v>
      </c>
      <c r="O132" s="1"/>
      <c r="P132" s="1">
        <f t="shared" si="19"/>
        <v>460</v>
      </c>
      <c r="Q132" s="11">
        <v>14552.4</v>
      </c>
      <c r="R132" s="11">
        <v>104777.28</v>
      </c>
      <c r="S132" s="37"/>
    </row>
    <row r="133" spans="1:19" x14ac:dyDescent="0.25">
      <c r="A133" s="1"/>
      <c r="B133" s="30"/>
      <c r="C133" s="1"/>
      <c r="D133" s="1"/>
      <c r="E133" s="1"/>
      <c r="F133" s="30"/>
      <c r="G133" s="57" t="s">
        <v>42</v>
      </c>
      <c r="H133" s="30"/>
      <c r="I133" s="37" t="s">
        <v>28</v>
      </c>
      <c r="J133" s="1">
        <v>19</v>
      </c>
      <c r="K133" s="1">
        <v>25</v>
      </c>
      <c r="L133" s="1"/>
      <c r="M133" s="1">
        <f>J133+K133+L133</f>
        <v>44</v>
      </c>
      <c r="N133" s="1">
        <v>165</v>
      </c>
      <c r="O133" s="1"/>
      <c r="P133" s="1">
        <f t="shared" si="19"/>
        <v>209</v>
      </c>
      <c r="Q133" s="12"/>
      <c r="R133" s="12"/>
      <c r="S133" s="37"/>
    </row>
    <row r="134" spans="1:19" x14ac:dyDescent="0.25">
      <c r="A134" s="1"/>
      <c r="B134" s="30"/>
      <c r="C134" s="1"/>
      <c r="D134" s="1"/>
      <c r="E134" s="1"/>
      <c r="F134" s="30"/>
      <c r="G134" s="30" t="s">
        <v>43</v>
      </c>
      <c r="H134" s="30"/>
      <c r="I134" s="37" t="s">
        <v>27</v>
      </c>
      <c r="J134" s="1"/>
      <c r="K134" s="1">
        <v>7</v>
      </c>
      <c r="L134" s="1">
        <v>2</v>
      </c>
      <c r="M134" s="1">
        <f>J134+K134+L134</f>
        <v>9</v>
      </c>
      <c r="N134" s="1">
        <v>18</v>
      </c>
      <c r="O134" s="1"/>
      <c r="P134" s="1">
        <f t="shared" si="19"/>
        <v>27</v>
      </c>
      <c r="Q134" s="12"/>
      <c r="R134" s="12"/>
      <c r="S134" s="37"/>
    </row>
    <row r="135" spans="1:19" x14ac:dyDescent="0.25">
      <c r="A135" s="1"/>
      <c r="B135" s="30"/>
      <c r="C135" s="1"/>
      <c r="D135" s="1"/>
      <c r="E135" s="1"/>
      <c r="F135" s="30"/>
      <c r="G135" s="30"/>
      <c r="H135" s="30"/>
      <c r="I135" s="37" t="s">
        <v>26</v>
      </c>
      <c r="J135" s="1"/>
      <c r="K135" s="1"/>
      <c r="L135" s="1"/>
      <c r="M135" s="1">
        <f>J135+K135+L135</f>
        <v>0</v>
      </c>
      <c r="N135" s="1">
        <v>20</v>
      </c>
      <c r="O135" s="1"/>
      <c r="P135" s="1">
        <f t="shared" si="19"/>
        <v>20</v>
      </c>
      <c r="Q135" s="12"/>
      <c r="R135" s="12"/>
      <c r="S135" s="37"/>
    </row>
    <row r="136" spans="1:19" x14ac:dyDescent="0.25">
      <c r="A136" s="1"/>
      <c r="B136" s="30"/>
      <c r="C136" s="1"/>
      <c r="D136" s="1"/>
      <c r="E136" s="1"/>
      <c r="F136" s="30"/>
      <c r="G136" s="30"/>
      <c r="H136" s="30"/>
      <c r="I136" s="38" t="s">
        <v>20</v>
      </c>
      <c r="J136" s="2">
        <f>SUM(J132:J135)</f>
        <v>46</v>
      </c>
      <c r="K136" s="2">
        <f>SUM(K132:K135)</f>
        <v>115</v>
      </c>
      <c r="L136" s="2">
        <f>SUM(L132:L135)</f>
        <v>2</v>
      </c>
      <c r="M136" s="2">
        <f>SUM(M132:M135)</f>
        <v>163</v>
      </c>
      <c r="N136" s="2">
        <f>SUM(N132:N135)</f>
        <v>553</v>
      </c>
      <c r="O136" s="2"/>
      <c r="P136" s="2">
        <f>SUM(P132:P135)</f>
        <v>716</v>
      </c>
      <c r="Q136" s="13"/>
      <c r="R136" s="13"/>
      <c r="S136" s="37" t="s">
        <v>101</v>
      </c>
    </row>
    <row r="137" spans="1:19" ht="26.25" customHeight="1" x14ac:dyDescent="0.25">
      <c r="A137" s="1">
        <v>30</v>
      </c>
      <c r="B137" s="30" t="s">
        <v>34</v>
      </c>
      <c r="C137" s="1">
        <v>43</v>
      </c>
      <c r="D137" s="1" t="s">
        <v>35</v>
      </c>
      <c r="E137" s="1">
        <v>1</v>
      </c>
      <c r="F137" s="30">
        <v>5.7</v>
      </c>
      <c r="G137" s="37" t="s">
        <v>22</v>
      </c>
      <c r="H137" s="30" t="s">
        <v>23</v>
      </c>
      <c r="I137" s="37" t="s">
        <v>28</v>
      </c>
      <c r="J137" s="1">
        <v>4</v>
      </c>
      <c r="K137" s="1">
        <v>7</v>
      </c>
      <c r="L137" s="1"/>
      <c r="M137" s="1">
        <f>SUM(J137:L137)</f>
        <v>11</v>
      </c>
      <c r="N137" s="1">
        <v>38</v>
      </c>
      <c r="O137" s="1"/>
      <c r="P137" s="1">
        <f t="shared" ref="P137:P146" si="21">M137+N137</f>
        <v>49</v>
      </c>
      <c r="Q137" s="11">
        <v>14172.2</v>
      </c>
      <c r="R137" s="11">
        <v>93678.24</v>
      </c>
      <c r="S137" s="37"/>
    </row>
    <row r="138" spans="1:19" x14ac:dyDescent="0.25">
      <c r="A138" s="1"/>
      <c r="B138" s="30"/>
      <c r="C138" s="1"/>
      <c r="D138" s="1"/>
      <c r="E138" s="1"/>
      <c r="F138" s="30"/>
      <c r="G138" s="30" t="s">
        <v>36</v>
      </c>
      <c r="H138" s="30"/>
      <c r="I138" s="37" t="s">
        <v>24</v>
      </c>
      <c r="J138" s="1">
        <v>86</v>
      </c>
      <c r="K138" s="1">
        <v>200</v>
      </c>
      <c r="L138" s="1">
        <v>1</v>
      </c>
      <c r="M138" s="1">
        <f>SUM(J138:L138)</f>
        <v>287</v>
      </c>
      <c r="N138" s="1">
        <v>511</v>
      </c>
      <c r="O138" s="1"/>
      <c r="P138" s="1">
        <f t="shared" si="21"/>
        <v>798</v>
      </c>
      <c r="Q138" s="12"/>
      <c r="R138" s="12"/>
      <c r="S138" s="37"/>
    </row>
    <row r="139" spans="1:19" x14ac:dyDescent="0.25">
      <c r="A139" s="1"/>
      <c r="B139" s="30"/>
      <c r="C139" s="1"/>
      <c r="D139" s="1"/>
      <c r="E139" s="1"/>
      <c r="F139" s="30"/>
      <c r="G139" s="30" t="s">
        <v>37</v>
      </c>
      <c r="H139" s="30"/>
      <c r="I139" s="37" t="s">
        <v>27</v>
      </c>
      <c r="J139" s="1"/>
      <c r="K139" s="1">
        <v>14</v>
      </c>
      <c r="L139" s="1">
        <v>4</v>
      </c>
      <c r="M139" s="1">
        <f>SUM(J139:L139)</f>
        <v>18</v>
      </c>
      <c r="N139" s="1">
        <v>16</v>
      </c>
      <c r="O139" s="1"/>
      <c r="P139" s="1">
        <f t="shared" si="21"/>
        <v>34</v>
      </c>
      <c r="Q139" s="12"/>
      <c r="R139" s="12"/>
      <c r="S139" s="37"/>
    </row>
    <row r="140" spans="1:19" x14ac:dyDescent="0.25">
      <c r="A140" s="1"/>
      <c r="B140" s="30"/>
      <c r="C140" s="1"/>
      <c r="D140" s="1"/>
      <c r="E140" s="1"/>
      <c r="F140" s="30"/>
      <c r="G140" s="30"/>
      <c r="H140" s="30"/>
      <c r="I140" s="37" t="s">
        <v>26</v>
      </c>
      <c r="J140" s="1"/>
      <c r="K140" s="1"/>
      <c r="L140" s="1"/>
      <c r="M140" s="1"/>
      <c r="N140" s="1">
        <v>8</v>
      </c>
      <c r="O140" s="1"/>
      <c r="P140" s="1">
        <f t="shared" si="21"/>
        <v>8</v>
      </c>
      <c r="Q140" s="12"/>
      <c r="R140" s="12"/>
      <c r="S140" s="37"/>
    </row>
    <row r="141" spans="1:19" x14ac:dyDescent="0.25">
      <c r="A141" s="1"/>
      <c r="B141" s="30"/>
      <c r="C141" s="1"/>
      <c r="D141" s="1"/>
      <c r="E141" s="1"/>
      <c r="F141" s="30"/>
      <c r="G141" s="30"/>
      <c r="H141" s="30"/>
      <c r="I141" s="38" t="s">
        <v>20</v>
      </c>
      <c r="J141" s="2">
        <f>SUM(J137:J140)</f>
        <v>90</v>
      </c>
      <c r="K141" s="2">
        <f>SUM(K137:K140)</f>
        <v>221</v>
      </c>
      <c r="L141" s="2">
        <f>SUM(L137:L140)</f>
        <v>5</v>
      </c>
      <c r="M141" s="2">
        <f>SUM(M137:M140)</f>
        <v>316</v>
      </c>
      <c r="N141" s="2">
        <f>SUM(N137:N140)</f>
        <v>573</v>
      </c>
      <c r="O141" s="2"/>
      <c r="P141" s="2">
        <f t="shared" si="21"/>
        <v>889</v>
      </c>
      <c r="Q141" s="13"/>
      <c r="R141" s="13"/>
      <c r="S141" s="37" t="s">
        <v>38</v>
      </c>
    </row>
    <row r="142" spans="1:19" ht="22.5" x14ac:dyDescent="0.25">
      <c r="A142" s="1">
        <v>31</v>
      </c>
      <c r="B142" s="30" t="s">
        <v>34</v>
      </c>
      <c r="C142" s="1">
        <v>43</v>
      </c>
      <c r="D142" s="1" t="s">
        <v>35</v>
      </c>
      <c r="E142" s="1">
        <v>2</v>
      </c>
      <c r="F142" s="30">
        <v>5.8</v>
      </c>
      <c r="G142" s="37" t="s">
        <v>22</v>
      </c>
      <c r="H142" s="30" t="s">
        <v>23</v>
      </c>
      <c r="I142" s="37" t="s">
        <v>24</v>
      </c>
      <c r="J142" s="1">
        <v>56</v>
      </c>
      <c r="K142" s="1">
        <v>168</v>
      </c>
      <c r="L142" s="1">
        <v>1</v>
      </c>
      <c r="M142" s="1">
        <f>J142+K142+L142</f>
        <v>225</v>
      </c>
      <c r="N142" s="1">
        <v>524</v>
      </c>
      <c r="O142" s="2"/>
      <c r="P142" s="1">
        <f t="shared" si="21"/>
        <v>749</v>
      </c>
      <c r="Q142" s="11">
        <v>14917.2</v>
      </c>
      <c r="R142" s="11">
        <v>95768.42</v>
      </c>
      <c r="S142" s="37"/>
    </row>
    <row r="143" spans="1:19" x14ac:dyDescent="0.25">
      <c r="A143" s="1"/>
      <c r="B143" s="30"/>
      <c r="C143" s="1"/>
      <c r="D143" s="1"/>
      <c r="E143" s="1"/>
      <c r="F143" s="30"/>
      <c r="G143" s="30" t="s">
        <v>36</v>
      </c>
      <c r="H143" s="30"/>
      <c r="I143" s="37" t="s">
        <v>28</v>
      </c>
      <c r="J143" s="1">
        <v>9</v>
      </c>
      <c r="K143" s="1">
        <v>16</v>
      </c>
      <c r="L143" s="1"/>
      <c r="M143" s="1">
        <f>J143+K143+L143</f>
        <v>25</v>
      </c>
      <c r="N143" s="1">
        <v>66</v>
      </c>
      <c r="O143" s="2"/>
      <c r="P143" s="1">
        <f t="shared" si="21"/>
        <v>91</v>
      </c>
      <c r="Q143" s="12"/>
      <c r="R143" s="12"/>
      <c r="S143" s="37"/>
    </row>
    <row r="144" spans="1:19" x14ac:dyDescent="0.25">
      <c r="A144" s="1"/>
      <c r="B144" s="30"/>
      <c r="C144" s="1"/>
      <c r="D144" s="1"/>
      <c r="E144" s="1"/>
      <c r="F144" s="30"/>
      <c r="G144" s="30" t="s">
        <v>37</v>
      </c>
      <c r="H144" s="30"/>
      <c r="I144" s="37" t="s">
        <v>27</v>
      </c>
      <c r="J144" s="1"/>
      <c r="K144" s="1">
        <v>17</v>
      </c>
      <c r="L144" s="1">
        <v>4</v>
      </c>
      <c r="M144" s="1">
        <f>J144+K144+L144</f>
        <v>21</v>
      </c>
      <c r="N144" s="1">
        <v>16</v>
      </c>
      <c r="O144" s="2"/>
      <c r="P144" s="1">
        <f t="shared" si="21"/>
        <v>37</v>
      </c>
      <c r="Q144" s="12"/>
      <c r="R144" s="12"/>
      <c r="S144" s="37"/>
    </row>
    <row r="145" spans="1:19" x14ac:dyDescent="0.25">
      <c r="A145" s="1"/>
      <c r="B145" s="30"/>
      <c r="C145" s="1"/>
      <c r="D145" s="1"/>
      <c r="E145" s="1"/>
      <c r="F145" s="30"/>
      <c r="H145" s="30"/>
      <c r="I145" s="37" t="s">
        <v>26</v>
      </c>
      <c r="J145" s="1"/>
      <c r="K145" s="1"/>
      <c r="L145" s="1"/>
      <c r="M145" s="1"/>
      <c r="N145" s="1">
        <v>6</v>
      </c>
      <c r="O145" s="2"/>
      <c r="P145" s="1">
        <f t="shared" si="21"/>
        <v>6</v>
      </c>
      <c r="Q145" s="12"/>
      <c r="R145" s="12"/>
      <c r="S145" s="37"/>
    </row>
    <row r="146" spans="1:19" x14ac:dyDescent="0.25">
      <c r="A146" s="1"/>
      <c r="B146" s="30"/>
      <c r="C146" s="1"/>
      <c r="D146" s="1"/>
      <c r="E146" s="1"/>
      <c r="F146" s="30"/>
      <c r="G146" s="30"/>
      <c r="H146" s="30"/>
      <c r="I146" s="38" t="s">
        <v>20</v>
      </c>
      <c r="J146" s="5">
        <f>SUM(J142:J145)</f>
        <v>65</v>
      </c>
      <c r="K146" s="5">
        <f>SUM(K142:K145)</f>
        <v>201</v>
      </c>
      <c r="L146" s="5">
        <f>SUM(L142:L145)</f>
        <v>5</v>
      </c>
      <c r="M146" s="5">
        <f>SUM(M142:M145)</f>
        <v>271</v>
      </c>
      <c r="N146" s="5">
        <f>SUM(N142:N145)</f>
        <v>612</v>
      </c>
      <c r="O146" s="2"/>
      <c r="P146" s="2">
        <f t="shared" si="21"/>
        <v>883</v>
      </c>
      <c r="Q146" s="13"/>
      <c r="R146" s="13"/>
      <c r="S146" s="37" t="s">
        <v>38</v>
      </c>
    </row>
    <row r="147" spans="1:19" ht="22.5" x14ac:dyDescent="0.25">
      <c r="A147" s="1">
        <v>32</v>
      </c>
      <c r="B147" s="30" t="s">
        <v>34</v>
      </c>
      <c r="C147" s="1">
        <v>54</v>
      </c>
      <c r="D147" s="1" t="s">
        <v>61</v>
      </c>
      <c r="E147" s="1">
        <v>1</v>
      </c>
      <c r="F147" s="30">
        <v>7.6</v>
      </c>
      <c r="G147" s="37" t="s">
        <v>22</v>
      </c>
      <c r="H147" s="30" t="s">
        <v>23</v>
      </c>
      <c r="I147" s="30" t="s">
        <v>28</v>
      </c>
      <c r="J147" s="1">
        <v>227</v>
      </c>
      <c r="K147" s="1">
        <v>33</v>
      </c>
      <c r="L147" s="1"/>
      <c r="M147" s="1">
        <f>J147+K147+L147</f>
        <v>260</v>
      </c>
      <c r="N147" s="1">
        <v>343</v>
      </c>
      <c r="O147" s="1"/>
      <c r="P147" s="1">
        <f>M147+N147</f>
        <v>603</v>
      </c>
      <c r="Q147" s="11">
        <v>84996.3</v>
      </c>
      <c r="R147" s="11">
        <v>623022.88</v>
      </c>
      <c r="S147" s="37"/>
    </row>
    <row r="148" spans="1:19" x14ac:dyDescent="0.25">
      <c r="A148" s="1"/>
      <c r="B148" s="30"/>
      <c r="C148" s="1"/>
      <c r="D148" s="1"/>
      <c r="E148" s="1"/>
      <c r="F148" s="30"/>
      <c r="G148" s="30" t="s">
        <v>62</v>
      </c>
      <c r="H148" s="30"/>
      <c r="I148" s="30" t="s">
        <v>27</v>
      </c>
      <c r="J148" s="1">
        <v>118</v>
      </c>
      <c r="K148" s="1">
        <v>122</v>
      </c>
      <c r="L148" s="1">
        <v>4</v>
      </c>
      <c r="M148" s="1">
        <f>J148+K148+L148</f>
        <v>244</v>
      </c>
      <c r="N148" s="1">
        <v>255</v>
      </c>
      <c r="O148" s="1"/>
      <c r="P148" s="1">
        <f>M148+N148</f>
        <v>499</v>
      </c>
      <c r="Q148" s="12"/>
      <c r="R148" s="12"/>
      <c r="S148" s="37"/>
    </row>
    <row r="149" spans="1:19" x14ac:dyDescent="0.25">
      <c r="A149" s="1"/>
      <c r="B149" s="30"/>
      <c r="C149" s="1"/>
      <c r="D149" s="1"/>
      <c r="E149" s="1"/>
      <c r="F149" s="30"/>
      <c r="G149" s="30" t="s">
        <v>63</v>
      </c>
      <c r="H149" s="30"/>
      <c r="I149" s="30" t="s">
        <v>24</v>
      </c>
      <c r="J149" s="1">
        <v>34</v>
      </c>
      <c r="K149" s="1"/>
      <c r="L149" s="1"/>
      <c r="M149" s="1">
        <f>J149+K149+L149</f>
        <v>34</v>
      </c>
      <c r="N149" s="1">
        <v>80</v>
      </c>
      <c r="O149" s="1"/>
      <c r="P149" s="1">
        <f>M149+N149</f>
        <v>114</v>
      </c>
      <c r="Q149" s="12"/>
      <c r="R149" s="12"/>
      <c r="S149" s="37"/>
    </row>
    <row r="150" spans="1:19" x14ac:dyDescent="0.25">
      <c r="A150" s="1"/>
      <c r="B150" s="30"/>
      <c r="C150" s="1"/>
      <c r="D150" s="1"/>
      <c r="E150" s="1"/>
      <c r="F150" s="30"/>
      <c r="H150" s="30"/>
      <c r="I150" s="30" t="s">
        <v>26</v>
      </c>
      <c r="J150" s="1"/>
      <c r="K150" s="1"/>
      <c r="L150" s="1"/>
      <c r="M150" s="1">
        <f>J150+K150+L150</f>
        <v>0</v>
      </c>
      <c r="N150" s="1">
        <v>194</v>
      </c>
      <c r="O150" s="1"/>
      <c r="P150" s="1">
        <f>M150+N150</f>
        <v>194</v>
      </c>
      <c r="Q150" s="12"/>
      <c r="R150" s="12"/>
      <c r="S150" s="37"/>
    </row>
    <row r="151" spans="1:19" x14ac:dyDescent="0.25">
      <c r="A151" s="1"/>
      <c r="B151" s="30"/>
      <c r="C151" s="1"/>
      <c r="D151" s="1"/>
      <c r="E151" s="1"/>
      <c r="F151" s="30"/>
      <c r="G151" s="30"/>
      <c r="H151" s="30"/>
      <c r="I151" s="38" t="s">
        <v>20</v>
      </c>
      <c r="J151" s="5">
        <f>SUM(J147:J150)</f>
        <v>379</v>
      </c>
      <c r="K151" s="5">
        <f>SUM(K147:K150)</f>
        <v>155</v>
      </c>
      <c r="L151" s="5">
        <f>SUM(L147:L150)</f>
        <v>4</v>
      </c>
      <c r="M151" s="5">
        <f>SUM(M147:M150)</f>
        <v>538</v>
      </c>
      <c r="N151" s="5">
        <f>SUM(N147:N150)</f>
        <v>872</v>
      </c>
      <c r="O151" s="2"/>
      <c r="P151" s="2">
        <f>M151+N151</f>
        <v>1410</v>
      </c>
      <c r="Q151" s="13"/>
      <c r="R151" s="13"/>
      <c r="S151" s="37" t="s">
        <v>102</v>
      </c>
    </row>
    <row r="152" spans="1:19" x14ac:dyDescent="0.25">
      <c r="A152" s="1">
        <v>33</v>
      </c>
      <c r="B152" s="1" t="s">
        <v>30</v>
      </c>
      <c r="C152" s="1">
        <v>77</v>
      </c>
      <c r="D152" s="49">
        <v>44.49</v>
      </c>
      <c r="E152" s="1">
        <v>4</v>
      </c>
      <c r="F152" s="30">
        <v>5.3</v>
      </c>
      <c r="G152" s="37" t="s">
        <v>22</v>
      </c>
      <c r="H152" s="30" t="s">
        <v>85</v>
      </c>
      <c r="I152" s="37" t="s">
        <v>24</v>
      </c>
      <c r="J152" s="1"/>
      <c r="K152" s="8"/>
      <c r="L152" s="8"/>
      <c r="M152" s="8"/>
      <c r="N152" s="8">
        <v>374</v>
      </c>
      <c r="O152" s="1"/>
      <c r="P152" s="1">
        <v>374</v>
      </c>
      <c r="Q152" s="11">
        <v>369.4</v>
      </c>
      <c r="R152" s="11">
        <v>9408.6200000000008</v>
      </c>
      <c r="S152" s="37"/>
    </row>
    <row r="153" spans="1:19" x14ac:dyDescent="0.25">
      <c r="A153" s="1"/>
      <c r="B153" s="30"/>
      <c r="C153" s="1"/>
      <c r="D153" s="1"/>
      <c r="E153" s="1"/>
      <c r="F153" s="30"/>
      <c r="G153" s="30" t="s">
        <v>87</v>
      </c>
      <c r="H153" s="30"/>
      <c r="I153" s="37" t="s">
        <v>28</v>
      </c>
      <c r="J153" s="1"/>
      <c r="K153" s="8"/>
      <c r="L153" s="8"/>
      <c r="M153" s="8"/>
      <c r="N153" s="8">
        <v>32</v>
      </c>
      <c r="O153" s="1"/>
      <c r="P153" s="1">
        <v>32</v>
      </c>
      <c r="Q153" s="12"/>
      <c r="R153" s="12"/>
      <c r="S153" s="37"/>
    </row>
    <row r="154" spans="1:19" x14ac:dyDescent="0.25">
      <c r="A154" s="1"/>
      <c r="B154" s="30"/>
      <c r="C154" s="1"/>
      <c r="D154" s="1"/>
      <c r="E154" s="1"/>
      <c r="F154" s="30"/>
      <c r="G154" s="30" t="s">
        <v>37</v>
      </c>
      <c r="H154" s="30"/>
      <c r="I154" s="37"/>
      <c r="J154" s="1"/>
      <c r="K154" s="8"/>
      <c r="L154" s="8"/>
      <c r="M154" s="8"/>
      <c r="N154" s="8"/>
      <c r="O154" s="1"/>
      <c r="P154" s="1"/>
      <c r="Q154" s="12"/>
      <c r="R154" s="12"/>
      <c r="S154" s="37"/>
    </row>
    <row r="155" spans="1:19" x14ac:dyDescent="0.25">
      <c r="A155" s="1"/>
      <c r="B155" s="30"/>
      <c r="C155" s="1"/>
      <c r="D155" s="1"/>
      <c r="E155" s="1"/>
      <c r="F155" s="30"/>
      <c r="G155" s="30"/>
      <c r="H155" s="30"/>
      <c r="I155" s="38" t="s">
        <v>20</v>
      </c>
      <c r="J155" s="2">
        <f t="shared" ref="J155" si="22">SUM(C155:I155)</f>
        <v>0</v>
      </c>
      <c r="K155" s="2">
        <f t="shared" ref="K155" si="23">SUM(D155:J155)</f>
        <v>0</v>
      </c>
      <c r="L155" s="2">
        <f t="shared" ref="L155" si="24">SUM(E155:K155)</f>
        <v>0</v>
      </c>
      <c r="M155" s="2">
        <f t="shared" ref="M155" si="25">SUM(F155:L155)</f>
        <v>0</v>
      </c>
      <c r="N155" s="5">
        <f>SUM(N152:N154)</f>
        <v>406</v>
      </c>
      <c r="O155" s="5"/>
      <c r="P155" s="5">
        <f t="shared" ref="P155" si="26">SUM(P152:P154)</f>
        <v>406</v>
      </c>
      <c r="Q155" s="13"/>
      <c r="R155" s="13"/>
      <c r="S155" s="37" t="s">
        <v>108</v>
      </c>
    </row>
    <row r="156" spans="1:19" x14ac:dyDescent="0.25">
      <c r="A156" s="1">
        <v>34</v>
      </c>
      <c r="B156" s="1" t="s">
        <v>30</v>
      </c>
      <c r="C156" s="3">
        <v>79</v>
      </c>
      <c r="D156" s="50" t="s">
        <v>84</v>
      </c>
      <c r="E156" s="3">
        <v>1</v>
      </c>
      <c r="F156" s="37">
        <v>21</v>
      </c>
      <c r="G156" s="37" t="s">
        <v>22</v>
      </c>
      <c r="H156" s="3" t="s">
        <v>85</v>
      </c>
      <c r="I156" s="37" t="s">
        <v>24</v>
      </c>
      <c r="J156" s="3"/>
      <c r="K156" s="3"/>
      <c r="L156" s="3"/>
      <c r="M156" s="1"/>
      <c r="N156" s="3">
        <v>1827</v>
      </c>
      <c r="O156" s="3"/>
      <c r="P156" s="1">
        <f>M156+N156</f>
        <v>1827</v>
      </c>
      <c r="Q156" s="42">
        <v>913.5</v>
      </c>
      <c r="R156" s="41">
        <v>36731.839999999997</v>
      </c>
      <c r="S156" s="37"/>
    </row>
    <row r="157" spans="1:19" x14ac:dyDescent="0.25">
      <c r="A157" s="1"/>
      <c r="B157" s="3"/>
      <c r="C157" s="3"/>
      <c r="D157" s="50"/>
      <c r="E157" s="3"/>
      <c r="F157" s="37"/>
      <c r="G157" s="3" t="s">
        <v>86</v>
      </c>
      <c r="H157" s="3"/>
      <c r="I157" s="37"/>
      <c r="J157" s="3"/>
      <c r="K157" s="3"/>
      <c r="L157" s="3"/>
      <c r="M157" s="1"/>
      <c r="N157" s="3"/>
      <c r="O157" s="3"/>
      <c r="P157" s="1"/>
      <c r="Q157" s="42"/>
      <c r="R157" s="42"/>
      <c r="S157" s="37"/>
    </row>
    <row r="158" spans="1:19" x14ac:dyDescent="0.25">
      <c r="A158" s="1"/>
      <c r="B158" s="3"/>
      <c r="C158" s="3"/>
      <c r="D158" s="50"/>
      <c r="E158" s="3"/>
      <c r="F158" s="37"/>
      <c r="G158" s="3" t="s">
        <v>37</v>
      </c>
      <c r="H158" s="3"/>
      <c r="I158" s="37"/>
      <c r="J158" s="3"/>
      <c r="K158" s="3"/>
      <c r="L158" s="3"/>
      <c r="M158" s="1"/>
      <c r="N158" s="3"/>
      <c r="O158" s="3"/>
      <c r="P158" s="1"/>
      <c r="Q158" s="42"/>
      <c r="R158" s="42"/>
      <c r="S158" s="37"/>
    </row>
    <row r="159" spans="1:19" x14ac:dyDescent="0.25">
      <c r="A159" s="1"/>
      <c r="B159" s="3"/>
      <c r="C159" s="3"/>
      <c r="D159" s="50"/>
      <c r="E159" s="3"/>
      <c r="F159" s="37"/>
      <c r="G159" s="3"/>
      <c r="H159" s="3"/>
      <c r="I159" s="38" t="s">
        <v>20</v>
      </c>
      <c r="J159" s="4">
        <f>SUM(J156:J158)</f>
        <v>0</v>
      </c>
      <c r="K159" s="4">
        <f>SUM(K156:K158)</f>
        <v>0</v>
      </c>
      <c r="L159" s="4">
        <f>SUM(L156:L158)</f>
        <v>0</v>
      </c>
      <c r="M159" s="4">
        <f>SUM(M156:M158)</f>
        <v>0</v>
      </c>
      <c r="N159" s="4">
        <f>SUM(N156:N158)</f>
        <v>1827</v>
      </c>
      <c r="O159" s="4"/>
      <c r="P159" s="4">
        <f>SUM(P156:P158)</f>
        <v>1827</v>
      </c>
      <c r="Q159" s="43"/>
      <c r="R159" s="43"/>
      <c r="S159" s="37" t="s">
        <v>108</v>
      </c>
    </row>
    <row r="160" spans="1:19" ht="22.5" x14ac:dyDescent="0.25">
      <c r="A160" s="1">
        <v>35</v>
      </c>
      <c r="B160" s="30" t="s">
        <v>34</v>
      </c>
      <c r="C160" s="1">
        <v>122</v>
      </c>
      <c r="D160" s="49">
        <v>10.11</v>
      </c>
      <c r="E160" s="1">
        <v>1</v>
      </c>
      <c r="F160" s="30">
        <v>6.3</v>
      </c>
      <c r="G160" s="37" t="s">
        <v>22</v>
      </c>
      <c r="H160" s="30" t="s">
        <v>85</v>
      </c>
      <c r="I160" s="30" t="s">
        <v>24</v>
      </c>
      <c r="J160" s="1">
        <v>6</v>
      </c>
      <c r="K160" s="1">
        <v>1</v>
      </c>
      <c r="L160" s="1"/>
      <c r="M160" s="1">
        <v>7</v>
      </c>
      <c r="N160" s="1">
        <v>140</v>
      </c>
      <c r="O160" s="1"/>
      <c r="P160" s="1">
        <f>M160+N160</f>
        <v>147</v>
      </c>
      <c r="Q160" s="11">
        <v>197.8</v>
      </c>
      <c r="R160" s="11">
        <v>10944.27</v>
      </c>
      <c r="S160" s="37"/>
    </row>
    <row r="161" spans="1:19" x14ac:dyDescent="0.25">
      <c r="A161" s="1"/>
      <c r="B161" s="30"/>
      <c r="C161" s="1"/>
      <c r="D161" s="1"/>
      <c r="E161" s="1"/>
      <c r="F161" s="30"/>
      <c r="G161" s="30" t="s">
        <v>92</v>
      </c>
      <c r="H161" s="30"/>
      <c r="I161" s="30"/>
      <c r="J161" s="1"/>
      <c r="K161" s="1"/>
      <c r="L161" s="1"/>
      <c r="M161" s="1"/>
      <c r="N161" s="1"/>
      <c r="O161" s="1"/>
      <c r="P161" s="1"/>
      <c r="Q161" s="12"/>
      <c r="R161" s="12"/>
      <c r="S161" s="37"/>
    </row>
    <row r="162" spans="1:19" x14ac:dyDescent="0.25">
      <c r="A162" s="1"/>
      <c r="B162" s="30"/>
      <c r="C162" s="1"/>
      <c r="D162" s="1"/>
      <c r="E162" s="1"/>
      <c r="F162" s="30"/>
      <c r="G162" s="49" t="s">
        <v>63</v>
      </c>
      <c r="H162" s="30"/>
      <c r="I162" s="30"/>
      <c r="J162" s="1"/>
      <c r="K162" s="1"/>
      <c r="L162" s="1"/>
      <c r="M162" s="1"/>
      <c r="N162" s="1"/>
      <c r="O162" s="1"/>
      <c r="P162" s="1"/>
      <c r="Q162" s="12"/>
      <c r="R162" s="12"/>
      <c r="S162" s="37"/>
    </row>
    <row r="163" spans="1:19" x14ac:dyDescent="0.25">
      <c r="A163" s="1"/>
      <c r="B163" s="30"/>
      <c r="C163" s="1"/>
      <c r="D163" s="1"/>
      <c r="E163" s="1"/>
      <c r="F163" s="30"/>
      <c r="G163" s="30"/>
      <c r="H163" s="30"/>
      <c r="I163" s="38" t="s">
        <v>20</v>
      </c>
      <c r="J163" s="5">
        <f>SUM(J160:J162)</f>
        <v>6</v>
      </c>
      <c r="K163" s="5">
        <f>SUM(K160:K162)</f>
        <v>1</v>
      </c>
      <c r="L163" s="5">
        <f>SUM(L160:L162)</f>
        <v>0</v>
      </c>
      <c r="M163" s="5">
        <f>SUM(M160:M162)</f>
        <v>7</v>
      </c>
      <c r="N163" s="5">
        <f>SUM(N160:N162)</f>
        <v>140</v>
      </c>
      <c r="O163" s="2"/>
      <c r="P163" s="2">
        <f>M163+N163</f>
        <v>147</v>
      </c>
      <c r="Q163" s="13"/>
      <c r="R163" s="13"/>
      <c r="S163" s="37" t="s">
        <v>103</v>
      </c>
    </row>
    <row r="164" spans="1:19" ht="22.5" x14ac:dyDescent="0.25">
      <c r="A164" s="1">
        <v>36</v>
      </c>
      <c r="B164" s="30" t="s">
        <v>34</v>
      </c>
      <c r="C164" s="1">
        <v>122</v>
      </c>
      <c r="D164" s="49" t="s">
        <v>89</v>
      </c>
      <c r="E164" s="1">
        <v>2</v>
      </c>
      <c r="F164" s="30">
        <v>8.1999999999999993</v>
      </c>
      <c r="G164" s="37" t="s">
        <v>22</v>
      </c>
      <c r="H164" s="30" t="s">
        <v>85</v>
      </c>
      <c r="I164" s="30" t="s">
        <v>24</v>
      </c>
      <c r="J164" s="1">
        <v>9</v>
      </c>
      <c r="K164" s="1">
        <v>3</v>
      </c>
      <c r="L164" s="1"/>
      <c r="M164" s="1">
        <v>12</v>
      </c>
      <c r="N164" s="1">
        <v>175</v>
      </c>
      <c r="O164" s="1"/>
      <c r="P164" s="1">
        <f>M164+N164</f>
        <v>187</v>
      </c>
      <c r="Q164" s="11">
        <v>300.8</v>
      </c>
      <c r="R164" s="11">
        <v>14288</v>
      </c>
      <c r="S164" s="37"/>
    </row>
    <row r="165" spans="1:19" x14ac:dyDescent="0.25">
      <c r="A165" s="1"/>
      <c r="B165" s="30"/>
      <c r="C165" s="1"/>
      <c r="D165" s="1"/>
      <c r="E165" s="1"/>
      <c r="F165" s="30"/>
      <c r="G165" s="30" t="s">
        <v>93</v>
      </c>
      <c r="H165" s="30"/>
      <c r="I165" s="30"/>
      <c r="J165" s="1"/>
      <c r="K165" s="1"/>
      <c r="L165" s="1"/>
      <c r="M165" s="1"/>
      <c r="N165" s="1"/>
      <c r="O165" s="1"/>
      <c r="P165" s="1"/>
      <c r="Q165" s="12"/>
      <c r="R165" s="12"/>
      <c r="S165" s="37"/>
    </row>
    <row r="166" spans="1:19" x14ac:dyDescent="0.25">
      <c r="A166" s="1"/>
      <c r="B166" s="30"/>
      <c r="C166" s="1"/>
      <c r="D166" s="1"/>
      <c r="E166" s="1"/>
      <c r="F166" s="30"/>
      <c r="G166" s="49" t="s">
        <v>63</v>
      </c>
      <c r="H166" s="30"/>
      <c r="I166" s="30"/>
      <c r="J166" s="1"/>
      <c r="K166" s="1"/>
      <c r="L166" s="1"/>
      <c r="M166" s="1"/>
      <c r="N166" s="1"/>
      <c r="O166" s="1"/>
      <c r="P166" s="1"/>
      <c r="Q166" s="12"/>
      <c r="R166" s="12"/>
      <c r="S166" s="37"/>
    </row>
    <row r="167" spans="1:19" x14ac:dyDescent="0.25">
      <c r="A167" s="1"/>
      <c r="B167" s="30"/>
      <c r="C167" s="1"/>
      <c r="D167" s="1"/>
      <c r="E167" s="1"/>
      <c r="F167" s="30"/>
      <c r="G167" s="30"/>
      <c r="H167" s="30"/>
      <c r="I167" s="38" t="s">
        <v>20</v>
      </c>
      <c r="J167" s="5">
        <f>SUM(J164:J166)</f>
        <v>9</v>
      </c>
      <c r="K167" s="5">
        <f>SUM(K164:K166)</f>
        <v>3</v>
      </c>
      <c r="L167" s="5">
        <f>SUM(L164:L166)</f>
        <v>0</v>
      </c>
      <c r="M167" s="5">
        <f>SUM(M164:M166)</f>
        <v>12</v>
      </c>
      <c r="N167" s="5">
        <f>SUM(N164:N166)</f>
        <v>175</v>
      </c>
      <c r="O167" s="2"/>
      <c r="P167" s="2">
        <f>M167+N167</f>
        <v>187</v>
      </c>
      <c r="Q167" s="13"/>
      <c r="R167" s="13"/>
      <c r="S167" s="37" t="s">
        <v>103</v>
      </c>
    </row>
    <row r="168" spans="1:19" ht="22.5" x14ac:dyDescent="0.25">
      <c r="A168" s="1">
        <v>37</v>
      </c>
      <c r="B168" s="30" t="s">
        <v>34</v>
      </c>
      <c r="C168" s="1">
        <v>122</v>
      </c>
      <c r="D168" s="49" t="s">
        <v>90</v>
      </c>
      <c r="E168" s="1">
        <v>3</v>
      </c>
      <c r="F168" s="30">
        <v>12.2</v>
      </c>
      <c r="G168" s="37" t="s">
        <v>22</v>
      </c>
      <c r="H168" s="30" t="s">
        <v>85</v>
      </c>
      <c r="I168" s="30" t="s">
        <v>24</v>
      </c>
      <c r="J168" s="1">
        <v>11</v>
      </c>
      <c r="K168" s="1">
        <v>6</v>
      </c>
      <c r="L168" s="1"/>
      <c r="M168" s="1">
        <v>17</v>
      </c>
      <c r="N168" s="1">
        <v>239</v>
      </c>
      <c r="O168" s="1"/>
      <c r="P168" s="1">
        <f>M168+N168</f>
        <v>256</v>
      </c>
      <c r="Q168" s="11">
        <v>413.8</v>
      </c>
      <c r="R168" s="11">
        <v>21223.8</v>
      </c>
      <c r="S168" s="37"/>
    </row>
    <row r="169" spans="1:19" x14ac:dyDescent="0.25">
      <c r="A169" s="1"/>
      <c r="B169" s="30"/>
      <c r="C169" s="1"/>
      <c r="D169" s="1"/>
      <c r="E169" s="1"/>
      <c r="F169" s="30"/>
      <c r="G169" s="30" t="s">
        <v>94</v>
      </c>
      <c r="H169" s="30"/>
      <c r="I169" s="30"/>
      <c r="J169" s="1"/>
      <c r="K169" s="1"/>
      <c r="L169" s="1"/>
      <c r="M169" s="1"/>
      <c r="N169" s="1"/>
      <c r="O169" s="1"/>
      <c r="P169" s="1"/>
      <c r="Q169" s="12"/>
      <c r="R169" s="12"/>
      <c r="S169" s="37"/>
    </row>
    <row r="170" spans="1:19" x14ac:dyDescent="0.25">
      <c r="A170" s="1"/>
      <c r="B170" s="30"/>
      <c r="C170" s="1"/>
      <c r="D170" s="1"/>
      <c r="E170" s="1"/>
      <c r="F170" s="30"/>
      <c r="G170" s="49" t="s">
        <v>63</v>
      </c>
      <c r="H170" s="30"/>
      <c r="I170" s="30"/>
      <c r="J170" s="1"/>
      <c r="K170" s="1"/>
      <c r="L170" s="1"/>
      <c r="M170" s="1"/>
      <c r="N170" s="1"/>
      <c r="O170" s="1"/>
      <c r="P170" s="1"/>
      <c r="Q170" s="12"/>
      <c r="R170" s="12"/>
      <c r="S170" s="37"/>
    </row>
    <row r="171" spans="1:19" x14ac:dyDescent="0.25">
      <c r="A171" s="1"/>
      <c r="B171" s="30"/>
      <c r="C171" s="1"/>
      <c r="D171" s="1"/>
      <c r="E171" s="1"/>
      <c r="F171" s="30"/>
      <c r="G171" s="30"/>
      <c r="H171" s="30"/>
      <c r="I171" s="38" t="s">
        <v>20</v>
      </c>
      <c r="J171" s="5">
        <f>SUM(J168:J170)</f>
        <v>11</v>
      </c>
      <c r="K171" s="5">
        <f>SUM(K168:K170)</f>
        <v>6</v>
      </c>
      <c r="L171" s="5">
        <f>SUM(L168:L170)</f>
        <v>0</v>
      </c>
      <c r="M171" s="5">
        <f>SUM(M168:M170)</f>
        <v>17</v>
      </c>
      <c r="N171" s="5">
        <f>SUM(N168:N170)</f>
        <v>239</v>
      </c>
      <c r="O171" s="2"/>
      <c r="P171" s="2">
        <f>M171+N171</f>
        <v>256</v>
      </c>
      <c r="Q171" s="13"/>
      <c r="R171" s="13"/>
      <c r="S171" s="37" t="s">
        <v>103</v>
      </c>
    </row>
    <row r="172" spans="1:19" ht="22.5" x14ac:dyDescent="0.25">
      <c r="A172" s="1">
        <v>38</v>
      </c>
      <c r="B172" s="30" t="s">
        <v>34</v>
      </c>
      <c r="C172" s="1">
        <v>122</v>
      </c>
      <c r="D172" s="49" t="s">
        <v>91</v>
      </c>
      <c r="E172" s="1">
        <v>4</v>
      </c>
      <c r="F172" s="30">
        <v>14.2</v>
      </c>
      <c r="G172" s="37" t="s">
        <v>22</v>
      </c>
      <c r="H172" s="30" t="s">
        <v>85</v>
      </c>
      <c r="I172" s="30" t="s">
        <v>24</v>
      </c>
      <c r="J172" s="1">
        <v>3</v>
      </c>
      <c r="K172" s="1"/>
      <c r="L172" s="1"/>
      <c r="M172" s="1">
        <v>3</v>
      </c>
      <c r="N172" s="1">
        <v>401</v>
      </c>
      <c r="O172" s="1"/>
      <c r="P172" s="1">
        <f>M172+N172</f>
        <v>404</v>
      </c>
      <c r="Q172" s="11">
        <v>257.2</v>
      </c>
      <c r="R172" s="11">
        <v>24480.3</v>
      </c>
      <c r="S172" s="37"/>
    </row>
    <row r="173" spans="1:19" x14ac:dyDescent="0.25">
      <c r="A173" s="1"/>
      <c r="B173" s="30"/>
      <c r="C173" s="1"/>
      <c r="D173" s="1"/>
      <c r="E173" s="1"/>
      <c r="F173" s="30"/>
      <c r="G173" s="30" t="s">
        <v>95</v>
      </c>
      <c r="H173" s="30"/>
      <c r="I173" s="30"/>
      <c r="J173" s="1"/>
      <c r="K173" s="1"/>
      <c r="L173" s="1"/>
      <c r="M173" s="1"/>
      <c r="N173" s="1"/>
      <c r="O173" s="1"/>
      <c r="P173" s="1"/>
      <c r="Q173" s="12"/>
      <c r="R173" s="12"/>
      <c r="S173" s="37"/>
    </row>
    <row r="174" spans="1:19" x14ac:dyDescent="0.25">
      <c r="A174" s="1"/>
      <c r="B174" s="30"/>
      <c r="C174" s="1"/>
      <c r="D174" s="1"/>
      <c r="E174" s="1"/>
      <c r="F174" s="30"/>
      <c r="G174" s="49" t="s">
        <v>63</v>
      </c>
      <c r="H174" s="30"/>
      <c r="I174" s="30"/>
      <c r="J174" s="1"/>
      <c r="K174" s="1"/>
      <c r="L174" s="1"/>
      <c r="M174" s="1"/>
      <c r="N174" s="1"/>
      <c r="O174" s="1"/>
      <c r="P174" s="1"/>
      <c r="Q174" s="12"/>
      <c r="R174" s="12"/>
      <c r="S174" s="37"/>
    </row>
    <row r="175" spans="1:19" x14ac:dyDescent="0.25">
      <c r="A175" s="1"/>
      <c r="B175" s="30"/>
      <c r="C175" s="1"/>
      <c r="D175" s="1"/>
      <c r="E175" s="1"/>
      <c r="F175" s="30"/>
      <c r="G175" s="30"/>
      <c r="H175" s="30"/>
      <c r="I175" s="38" t="s">
        <v>20</v>
      </c>
      <c r="J175" s="5">
        <f>SUM(J172:J174)</f>
        <v>3</v>
      </c>
      <c r="K175" s="5">
        <f>SUM(K172:K174)</f>
        <v>0</v>
      </c>
      <c r="L175" s="5">
        <f>SUM(L172:L174)</f>
        <v>0</v>
      </c>
      <c r="M175" s="5">
        <f>SUM(M172:M174)</f>
        <v>3</v>
      </c>
      <c r="N175" s="5">
        <f>SUM(N172:N174)</f>
        <v>401</v>
      </c>
      <c r="O175" s="2"/>
      <c r="P175" s="2">
        <f>M175+N175</f>
        <v>404</v>
      </c>
      <c r="Q175" s="13"/>
      <c r="R175" s="13"/>
      <c r="S175" s="37" t="s">
        <v>103</v>
      </c>
    </row>
    <row r="176" spans="1:19" ht="22.5" x14ac:dyDescent="0.25">
      <c r="A176" s="1">
        <v>39</v>
      </c>
      <c r="B176" s="30" t="s">
        <v>34</v>
      </c>
      <c r="C176" s="1">
        <v>157</v>
      </c>
      <c r="D176" s="1">
        <v>7</v>
      </c>
      <c r="E176" s="1">
        <v>1</v>
      </c>
      <c r="F176" s="30">
        <v>14.5</v>
      </c>
      <c r="G176" s="37" t="s">
        <v>22</v>
      </c>
      <c r="H176" s="30" t="s">
        <v>85</v>
      </c>
      <c r="I176" s="37" t="s">
        <v>24</v>
      </c>
      <c r="J176" s="8"/>
      <c r="K176" s="8"/>
      <c r="L176" s="8"/>
      <c r="M176" s="8"/>
      <c r="N176" s="8">
        <v>715</v>
      </c>
      <c r="O176" s="1"/>
      <c r="P176" s="1">
        <v>715</v>
      </c>
      <c r="Q176" s="11">
        <v>357.5</v>
      </c>
      <c r="R176" s="11">
        <v>25092.93</v>
      </c>
      <c r="S176" s="37"/>
    </row>
    <row r="177" spans="1:19" x14ac:dyDescent="0.25">
      <c r="A177" s="1"/>
      <c r="B177" s="30"/>
      <c r="C177" s="1"/>
      <c r="D177" s="1"/>
      <c r="E177" s="1"/>
      <c r="F177" s="30"/>
      <c r="G177" s="30" t="s">
        <v>96</v>
      </c>
      <c r="H177" s="30"/>
      <c r="I177" s="37"/>
      <c r="J177" s="8"/>
      <c r="K177" s="8"/>
      <c r="L177" s="8"/>
      <c r="M177" s="8"/>
      <c r="N177" s="8"/>
      <c r="O177" s="1"/>
      <c r="P177" s="1"/>
      <c r="Q177" s="12"/>
      <c r="R177" s="12"/>
      <c r="S177" s="37"/>
    </row>
    <row r="178" spans="1:19" x14ac:dyDescent="0.25">
      <c r="A178" s="1"/>
      <c r="B178" s="30"/>
      <c r="C178" s="1"/>
      <c r="D178" s="1"/>
      <c r="E178" s="1"/>
      <c r="F178" s="30"/>
      <c r="G178" s="49" t="s">
        <v>97</v>
      </c>
      <c r="H178" s="30"/>
      <c r="I178" s="38" t="s">
        <v>20</v>
      </c>
      <c r="J178" s="5"/>
      <c r="K178" s="5"/>
      <c r="L178" s="5"/>
      <c r="M178" s="5"/>
      <c r="N178" s="5">
        <f>SUM(N176:N177)</f>
        <v>715</v>
      </c>
      <c r="O178" s="5"/>
      <c r="P178" s="5">
        <f t="shared" ref="P178" si="27">SUM(P176:P177)</f>
        <v>715</v>
      </c>
      <c r="Q178" s="13"/>
      <c r="R178" s="13"/>
      <c r="S178" s="37" t="s">
        <v>104</v>
      </c>
    </row>
    <row r="179" spans="1:19" s="60" customFormat="1" ht="12.75" x14ac:dyDescent="0.2">
      <c r="A179" s="9"/>
      <c r="B179" s="58" t="s">
        <v>88</v>
      </c>
      <c r="C179" s="9"/>
      <c r="D179" s="9"/>
      <c r="E179" s="9"/>
      <c r="F179" s="58">
        <f>SUM(F152:F178)</f>
        <v>81.7</v>
      </c>
      <c r="G179" s="58"/>
      <c r="H179" s="58"/>
      <c r="I179" s="59"/>
      <c r="J179" s="9">
        <f>J155+J159+J163+J167+J171+J175+J178</f>
        <v>29</v>
      </c>
      <c r="K179" s="9">
        <f t="shared" ref="K179:P179" si="28">K155+K159+K163+K167+K171+K175+K178</f>
        <v>10</v>
      </c>
      <c r="L179" s="9">
        <f t="shared" si="28"/>
        <v>0</v>
      </c>
      <c r="M179" s="9">
        <f t="shared" si="28"/>
        <v>39</v>
      </c>
      <c r="N179" s="9">
        <f t="shared" si="28"/>
        <v>3903</v>
      </c>
      <c r="O179" s="9"/>
      <c r="P179" s="9">
        <f t="shared" si="28"/>
        <v>3942</v>
      </c>
      <c r="Q179" s="10">
        <f>SUM(Q152:Q178)</f>
        <v>2810</v>
      </c>
      <c r="R179" s="10">
        <f>SUM(R152:R178)</f>
        <v>142169.76</v>
      </c>
      <c r="S179" s="59"/>
    </row>
    <row r="180" spans="1:19" s="66" customFormat="1" x14ac:dyDescent="0.25">
      <c r="A180" s="61"/>
      <c r="B180" s="62" t="s">
        <v>64</v>
      </c>
      <c r="C180" s="61"/>
      <c r="D180" s="61"/>
      <c r="E180" s="61"/>
      <c r="F180" s="59">
        <f>SUM(F5:F151)</f>
        <v>111.9</v>
      </c>
      <c r="G180" s="61"/>
      <c r="H180" s="61"/>
      <c r="I180" s="61"/>
      <c r="J180" s="63">
        <f>J9+J13+J17+J22+J27+J32+J37+J41+J45+J51+J55+J60+J64+J68+J73+J78+J82+J87+J91+J96+J100+J104+J108+J113+J117+J121+J126+J131+J136+J141+J146+J151</f>
        <v>2500</v>
      </c>
      <c r="K180" s="63">
        <f t="shared" ref="K180:P180" si="29">K9+K13+K17+K22+K27+K32+K37+K41+K45+K51+K55+K60+K64+K68+K73+K78+K82+K87+K91+K96+K100+K104+K108+K113+K117+K121+K126+K131+K136+K141+K146+K151</f>
        <v>2983</v>
      </c>
      <c r="L180" s="63">
        <f t="shared" si="29"/>
        <v>187</v>
      </c>
      <c r="M180" s="63">
        <f t="shared" si="29"/>
        <v>5670</v>
      </c>
      <c r="N180" s="63">
        <f t="shared" si="29"/>
        <v>12511</v>
      </c>
      <c r="O180" s="63"/>
      <c r="P180" s="63">
        <f t="shared" si="29"/>
        <v>18181</v>
      </c>
      <c r="Q180" s="64">
        <f>Q5+Q10+Q14+Q18+Q23+Q28+Q33+Q38+Q42+Q46+Q52+Q56+Q61+Q65+Q69+Q74+Q79+Q83+Q88+Q92+Q97+Q101+Q105+Q109+Q114+Q118+Q122+Q127+Q132+Q137+Q142+Q147</f>
        <v>828170.20000000019</v>
      </c>
      <c r="R180" s="64">
        <f>SUM(R5:R151)</f>
        <v>5364923.04</v>
      </c>
      <c r="S180" s="65"/>
    </row>
    <row r="181" spans="1:19" s="66" customFormat="1" x14ac:dyDescent="0.25">
      <c r="A181" s="61"/>
      <c r="B181" s="62" t="s">
        <v>20</v>
      </c>
      <c r="C181" s="61"/>
      <c r="D181" s="61"/>
      <c r="E181" s="61"/>
      <c r="F181" s="59">
        <f>F179+F180</f>
        <v>193.60000000000002</v>
      </c>
      <c r="G181" s="61"/>
      <c r="H181" s="61"/>
      <c r="I181" s="61"/>
      <c r="J181" s="63">
        <f>J179+J180</f>
        <v>2529</v>
      </c>
      <c r="K181" s="63">
        <f t="shared" ref="K181:P181" si="30">K179+K180</f>
        <v>2993</v>
      </c>
      <c r="L181" s="63">
        <f t="shared" si="30"/>
        <v>187</v>
      </c>
      <c r="M181" s="63">
        <f t="shared" si="30"/>
        <v>5709</v>
      </c>
      <c r="N181" s="63">
        <f t="shared" si="30"/>
        <v>16414</v>
      </c>
      <c r="O181" s="63"/>
      <c r="P181" s="63">
        <f t="shared" si="30"/>
        <v>22123</v>
      </c>
      <c r="Q181" s="64">
        <f>Q179+Q180</f>
        <v>830980.20000000019</v>
      </c>
      <c r="R181" s="64">
        <f>SUM(R179:R180)</f>
        <v>5507092.7999999998</v>
      </c>
      <c r="S181" s="65"/>
    </row>
    <row r="182" spans="1:19" s="66" customFormat="1" x14ac:dyDescent="0.25">
      <c r="A182" s="67"/>
      <c r="B182" s="68"/>
      <c r="C182" s="67"/>
      <c r="D182" s="67"/>
      <c r="E182" s="67"/>
      <c r="F182" s="69"/>
      <c r="G182" s="67"/>
      <c r="H182" s="67"/>
      <c r="I182" s="67"/>
      <c r="J182" s="70"/>
      <c r="K182" s="70"/>
      <c r="L182" s="70"/>
      <c r="M182" s="70"/>
      <c r="N182" s="70"/>
      <c r="O182" s="70"/>
      <c r="P182" s="70"/>
      <c r="Q182" s="71"/>
      <c r="R182" s="71"/>
      <c r="S182" s="72"/>
    </row>
    <row r="184" spans="1:19" s="74" customFormat="1" x14ac:dyDescent="0.25">
      <c r="A184" s="73"/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</row>
    <row r="185" spans="1:19" s="74" customFormat="1" x14ac:dyDescent="0.25">
      <c r="B185" s="75"/>
      <c r="F185" s="75"/>
    </row>
    <row r="186" spans="1:19" s="74" customFormat="1" x14ac:dyDescent="0.25">
      <c r="A186" s="76"/>
      <c r="B186" s="76"/>
      <c r="C186" s="76"/>
      <c r="D186" s="76"/>
      <c r="E186" s="76"/>
      <c r="F186" s="76"/>
      <c r="G186" s="76"/>
    </row>
  </sheetData>
  <mergeCells count="95">
    <mergeCell ref="Q137:Q141"/>
    <mergeCell ref="R137:R141"/>
    <mergeCell ref="Q142:Q146"/>
    <mergeCell ref="R142:R146"/>
    <mergeCell ref="Q147:Q151"/>
    <mergeCell ref="R147:R151"/>
    <mergeCell ref="Q88:Q91"/>
    <mergeCell ref="R88:R91"/>
    <mergeCell ref="Q132:Q136"/>
    <mergeCell ref="R132:R136"/>
    <mergeCell ref="Q105:Q108"/>
    <mergeCell ref="Q109:Q113"/>
    <mergeCell ref="Q114:Q117"/>
    <mergeCell ref="Q118:Q121"/>
    <mergeCell ref="Q122:Q126"/>
    <mergeCell ref="R122:R126"/>
    <mergeCell ref="Q127:Q131"/>
    <mergeCell ref="R127:R131"/>
    <mergeCell ref="R118:R121"/>
    <mergeCell ref="R109:R113"/>
    <mergeCell ref="R105:R108"/>
    <mergeCell ref="R114:R117"/>
    <mergeCell ref="Q97:Q100"/>
    <mergeCell ref="R97:R100"/>
    <mergeCell ref="Q101:Q104"/>
    <mergeCell ref="R101:R104"/>
    <mergeCell ref="Q92:Q96"/>
    <mergeCell ref="R92:R96"/>
    <mergeCell ref="Q61:Q64"/>
    <mergeCell ref="R61:R64"/>
    <mergeCell ref="Q69:Q73"/>
    <mergeCell ref="R69:R73"/>
    <mergeCell ref="Q74:Q78"/>
    <mergeCell ref="R74:R78"/>
    <mergeCell ref="Q3:Q4"/>
    <mergeCell ref="R3:R4"/>
    <mergeCell ref="S3:S4"/>
    <mergeCell ref="Q14:Q17"/>
    <mergeCell ref="R14:R17"/>
    <mergeCell ref="Q5:Q9"/>
    <mergeCell ref="R5:R9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  <mergeCell ref="N3:N4"/>
    <mergeCell ref="O3:O4"/>
    <mergeCell ref="P3:P4"/>
    <mergeCell ref="Q46:Q51"/>
    <mergeCell ref="R46:R51"/>
    <mergeCell ref="Q10:Q13"/>
    <mergeCell ref="R10:R13"/>
    <mergeCell ref="Q23:Q27"/>
    <mergeCell ref="R23:R27"/>
    <mergeCell ref="Q28:Q32"/>
    <mergeCell ref="R28:R32"/>
    <mergeCell ref="Q18:Q22"/>
    <mergeCell ref="R18:R22"/>
    <mergeCell ref="Q42:Q45"/>
    <mergeCell ref="R42:R45"/>
    <mergeCell ref="Q33:Q37"/>
    <mergeCell ref="R33:R37"/>
    <mergeCell ref="Q38:Q41"/>
    <mergeCell ref="R38:R41"/>
    <mergeCell ref="Q156:Q159"/>
    <mergeCell ref="R156:R159"/>
    <mergeCell ref="Q152:Q155"/>
    <mergeCell ref="Q83:Q87"/>
    <mergeCell ref="R83:R87"/>
    <mergeCell ref="Q52:Q55"/>
    <mergeCell ref="R52:R55"/>
    <mergeCell ref="Q79:Q82"/>
    <mergeCell ref="R79:R82"/>
    <mergeCell ref="Q56:Q60"/>
    <mergeCell ref="R56:R60"/>
    <mergeCell ref="Q65:Q68"/>
    <mergeCell ref="R65:R68"/>
    <mergeCell ref="Q160:Q163"/>
    <mergeCell ref="R160:R163"/>
    <mergeCell ref="R152:R155"/>
    <mergeCell ref="A184:M184"/>
    <mergeCell ref="Q176:Q178"/>
    <mergeCell ref="R176:R178"/>
    <mergeCell ref="Q164:Q167"/>
    <mergeCell ref="R164:R167"/>
    <mergeCell ref="Q168:Q171"/>
    <mergeCell ref="R168:R171"/>
    <mergeCell ref="Q172:Q175"/>
    <mergeCell ref="R172:R175"/>
  </mergeCells>
  <pageMargins left="0.25" right="0.25" top="0.75" bottom="0.75" header="0.3" footer="0.3"/>
  <pageSetup paperSize="9" scale="66" orientation="landscape" r:id="rId1"/>
  <rowBreaks count="3" manualBreakCount="3">
    <brk id="91" max="16383" man="1"/>
    <brk id="136" max="16383" man="1"/>
    <brk id="168" max="16383" man="1"/>
  </rowBreaks>
  <ignoredErrors>
    <ignoredError sqref="M22 M32 M41 P55 M55 M68 M60 M87:N87 M91 M96 M108:N108 M113 M117 M121 M126 P126 P121 P117 P113 P136 M131 P108 P96 P91 P87 P82 M82 M78 P78 L73:M73 P73 P68 M64 P60 P45 P41 P32 P27 P22 M17 M51 P51 M104 P104 M100 P100 M13 P13 M9 P9" formula="1"/>
    <ignoredError sqref="D79 D74 D69 D105 D118 D156 D164 D168 D114 D109" numberStoredAsText="1"/>
    <ignoredError sqref="F180 Q179:R179 R180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2020-06-02T13:03:05Z</dcterms:modified>
</cp:coreProperties>
</file>